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dan\007\Dropbox\Docencia\01 - UM\02 2º ciclo\01 SAHC\22.23 SAHC\21 Parte Escolar\questionarios e notas\"/>
    </mc:Choice>
  </mc:AlternateContent>
  <xr:revisionPtr revIDLastSave="0" documentId="13_ncr:1_{A36EAADB-3F40-49F1-94DB-6B740BE00E97}" xr6:coauthVersionLast="47" xr6:coauthVersionMax="47" xr10:uidLastSave="{00000000-0000-0000-0000-000000000000}"/>
  <bookViews>
    <workbookView xWindow="-108" yWindow="-108" windowWidth="23256" windowHeight="12720" activeTab="6" xr2:uid="{00000000-000D-0000-FFFF-FFFF00000000}"/>
  </bookViews>
  <sheets>
    <sheet name="SA1" sheetId="1" r:id="rId1"/>
    <sheet name="SA6" sheetId="2" r:id="rId2"/>
    <sheet name="SA4" sheetId="3" r:id="rId3"/>
    <sheet name="SA2" sheetId="4" r:id="rId4"/>
    <sheet name="SA3" sheetId="5" r:id="rId5"/>
    <sheet name="SA5" sheetId="6" r:id="rId6"/>
    <sheet name="SA7"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9" i="6" l="1"/>
  <c r="Z19" i="6"/>
  <c r="Y19" i="6"/>
  <c r="X19" i="6"/>
  <c r="W19" i="6"/>
  <c r="V19" i="6"/>
  <c r="U19" i="6"/>
  <c r="T19" i="6"/>
  <c r="R19" i="6"/>
  <c r="Q19" i="6"/>
  <c r="P19" i="6"/>
  <c r="O19" i="6"/>
  <c r="N19" i="6"/>
  <c r="M19" i="6"/>
  <c r="K19" i="6"/>
  <c r="J19" i="6"/>
  <c r="I19" i="6"/>
  <c r="H19" i="6"/>
  <c r="G19" i="6"/>
  <c r="F19" i="6"/>
  <c r="E19" i="6"/>
  <c r="D19" i="6"/>
  <c r="C19" i="6"/>
  <c r="B19" i="6"/>
  <c r="H13" i="7"/>
  <c r="G13" i="7"/>
  <c r="F13" i="7"/>
  <c r="E13" i="7"/>
  <c r="D13" i="7"/>
  <c r="C13" i="7"/>
  <c r="B13" i="7"/>
  <c r="Z24" i="5"/>
  <c r="Y24" i="5"/>
  <c r="X24" i="5"/>
  <c r="W24" i="5"/>
  <c r="V24" i="5"/>
  <c r="U24" i="5"/>
  <c r="T24" i="5"/>
  <c r="R24" i="5"/>
  <c r="Q24" i="5"/>
  <c r="P24" i="5"/>
  <c r="O24" i="5"/>
  <c r="N24" i="5"/>
  <c r="M24" i="5"/>
  <c r="K24" i="5"/>
  <c r="J24" i="5"/>
  <c r="I24" i="5"/>
  <c r="H24" i="5"/>
  <c r="G24" i="5"/>
  <c r="F24" i="5"/>
  <c r="E24" i="5"/>
  <c r="D24" i="5"/>
  <c r="C24" i="5"/>
  <c r="B24" i="5"/>
  <c r="AA25" i="4"/>
  <c r="B25" i="4"/>
  <c r="Z25" i="4"/>
  <c r="Y25" i="4"/>
  <c r="X25" i="4"/>
  <c r="W25" i="4"/>
  <c r="V25" i="4"/>
  <c r="U25" i="4"/>
  <c r="T25" i="4"/>
  <c r="R25" i="4"/>
  <c r="Q25" i="4"/>
  <c r="P25" i="4"/>
  <c r="O25" i="4"/>
  <c r="N25" i="4"/>
  <c r="M25" i="4"/>
  <c r="K25" i="4"/>
  <c r="J25" i="4"/>
  <c r="I25" i="4"/>
  <c r="H25" i="4"/>
  <c r="G25" i="4"/>
  <c r="F25" i="4"/>
  <c r="E25" i="4"/>
  <c r="D25" i="4"/>
  <c r="C25" i="4"/>
  <c r="B26" i="3"/>
  <c r="C26" i="3"/>
  <c r="D26" i="3"/>
  <c r="E26" i="3"/>
  <c r="F26" i="3"/>
  <c r="G26" i="3"/>
  <c r="H26" i="3"/>
  <c r="I26" i="3"/>
  <c r="J26" i="3"/>
  <c r="K26" i="3"/>
  <c r="M26" i="3"/>
  <c r="N26" i="3"/>
  <c r="O26" i="3"/>
  <c r="P26" i="3"/>
  <c r="Q26" i="3"/>
  <c r="R26" i="3"/>
  <c r="T26" i="3"/>
  <c r="U26" i="3"/>
  <c r="V26" i="3"/>
  <c r="W26" i="3"/>
  <c r="X26" i="3"/>
  <c r="Y26" i="3"/>
  <c r="Z26" i="3"/>
  <c r="AA26" i="3"/>
  <c r="AB26" i="3"/>
  <c r="AB26" i="2"/>
  <c r="AA26" i="2"/>
  <c r="Z26" i="2"/>
  <c r="Y26" i="2"/>
  <c r="X26" i="2"/>
  <c r="W26" i="2"/>
  <c r="V26" i="2"/>
  <c r="U26" i="2"/>
  <c r="T26" i="2"/>
  <c r="R26" i="2"/>
  <c r="Q26" i="2"/>
  <c r="P26" i="2"/>
  <c r="O26" i="2"/>
  <c r="N26" i="2"/>
  <c r="M26" i="2"/>
  <c r="K26" i="2"/>
  <c r="J26" i="2"/>
  <c r="I26" i="2"/>
  <c r="H26" i="2"/>
  <c r="G26" i="2"/>
  <c r="F26" i="2"/>
  <c r="E26" i="2"/>
  <c r="D26" i="2"/>
  <c r="C26" i="2"/>
  <c r="B26" i="2"/>
  <c r="AB22" i="1"/>
  <c r="U22" i="1"/>
  <c r="V22" i="1"/>
  <c r="W22" i="1"/>
  <c r="X22" i="1"/>
  <c r="Y22" i="1"/>
  <c r="Z22" i="1"/>
  <c r="AA22" i="1"/>
  <c r="T22" i="1"/>
  <c r="C22" i="1"/>
  <c r="D22" i="1"/>
  <c r="E22" i="1"/>
  <c r="F22" i="1"/>
  <c r="G22" i="1"/>
  <c r="H22" i="1"/>
  <c r="I22" i="1"/>
  <c r="J22" i="1"/>
  <c r="K22" i="1"/>
  <c r="M22" i="1"/>
  <c r="N22" i="1"/>
  <c r="O22" i="1"/>
  <c r="P22" i="1"/>
  <c r="Q22" i="1"/>
  <c r="R22" i="1"/>
  <c r="B22" i="1"/>
</calcChain>
</file>

<file path=xl/sharedStrings.xml><?xml version="1.0" encoding="utf-8"?>
<sst xmlns="http://schemas.openxmlformats.org/spreadsheetml/2006/main" count="2588" uniqueCount="217">
  <si>
    <t>Response number</t>
  </si>
  <si>
    <t>(1) How would you classify the quality of the unit in your understanding about the context of the Master Course?</t>
  </si>
  <si>
    <t>(2) How would you classify the importance of the unit in your understanding about the context of the Master Course?</t>
  </si>
  <si>
    <t>(3) How would you classify the level of interest of the unit?</t>
  </si>
  <si>
    <t>(4a) Relevance to other units</t>
  </si>
  <si>
    <t>(4b) Contribution to the development of your academic and professional abilities</t>
  </si>
  <si>
    <t>(4c) Coordination between the morning lectures and the afternoon studies</t>
  </si>
  <si>
    <t>(4d) Coordination between the different lecturers</t>
  </si>
  <si>
    <t>(4e) Timely distribution of the course material and details</t>
  </si>
  <si>
    <t>(5) How would you classify the organisation and the subjects of the morning lectures?</t>
  </si>
  <si>
    <t>(6) How would you classify the organisation of the afternoon studies?</t>
  </si>
  <si>
    <t>(7) Please detail what subjects in your opinion should be more/less discussed in this unit?</t>
  </si>
  <si>
    <t>(8) How would you classify the material of study (notes, syllabus, PPTs, etc.) given?</t>
  </si>
  <si>
    <t>(9) How would you classify, in general, the quality of the individual and group works developed during the afternoon studies?</t>
  </si>
  <si>
    <t>(10a) Technical, academic and scientific quality</t>
  </si>
  <si>
    <t>(10b) Communication and teaching capabilities</t>
  </si>
  <si>
    <t>(10c) Availability, in and extra classes</t>
  </si>
  <si>
    <t>(10d) Punctuality</t>
  </si>
  <si>
    <t>(11) What would you suggest to improve the overall quality of the unit?</t>
  </si>
  <si>
    <t>(12a) Assignment 1</t>
  </si>
  <si>
    <t>(12b) Assignment 2</t>
  </si>
  <si>
    <t>(12c) &lt;a class="autolink" title="Assignment 3" href="http://elearning.msc-sahc.org/mod/assign/view.php?id=365"&gt;Assignment 3&lt;/a&gt;</t>
  </si>
  <si>
    <t>(12d) Laboratory sessions</t>
  </si>
  <si>
    <t>(13a) Paulo Lourenço</t>
  </si>
  <si>
    <t>(13b) Marco Francesco Funari</t>
  </si>
  <si>
    <t>(13c) Elisa Poletti</t>
  </si>
  <si>
    <t>(13d) Isabel Valente</t>
  </si>
  <si>
    <t>(14a) Do you find the Moodle platform useful and easy to use?</t>
  </si>
  <si>
    <t>(14b) Do you have any suggestions on how to improve the Moodle platform?</t>
  </si>
  <si>
    <t>Excellent</t>
  </si>
  <si>
    <t>The  information in  the  lecture  slides and  lectures  are  very detailed and  updated to  address present day practice and  challenges .The present combination of subjects is excellent._x000D_
Professor  Lourenco&amp;#039;s  lecture  sessions  are  tremendously   multidisciplinary ,  explanations  are linked  to  practical  case  studies ,his articulation  in  presenting the topics is very clear   to  understand and  appreciate._x000D_
_x000D_
Prof Isabel Valentes lectures cover  very  broad  spectrum of metals and  their  use in  historic  constructions.The  details and  content is  enormous and  very  useful  to professional practice and  research  in heritage  conservation  of  Metals._x000D_
_x000D_
Dr  Elisa Poletti&amp;#039;s lectures  give  a  detailed  account  on Conservation  of timber ,the  connections of  her  lecture  topics  to  climate  change regarding  decay mechanisms in wood and  technical approach to  detailing  timber  structures  in  historic buildings is  awesome  and  very  useful .</t>
  </si>
  <si>
    <t>Good</t>
  </si>
  <si>
    <t>The  unit as  it stands  is  very  packed  with  information  extremely  relevant  to  present  day  professional  practice  in  heritage  conservation  and  research .</t>
  </si>
  <si>
    <t>Extremely</t>
  </si>
  <si>
    <t>No  suggestions  presently ,the  moodle  platform  works  perfectly well</t>
  </si>
  <si>
    <t>Satisfactory</t>
  </si>
  <si>
    <t>Very</t>
  </si>
  <si>
    <t>In my opinion, collapse mechanisms should be discussed more as they are interesting and important.</t>
  </si>
  <si>
    <t>I would like to have more discussions on the contemporary view about charters and recommendations.</t>
  </si>
  <si>
    <t>No._x000D_
I think the book we were able to buy was really helpfull, not only for studying now, but I hope it can become a book I can visit in the future to remember something we&amp;#039;ve learned during the course, if needed.</t>
  </si>
  <si>
    <t>No.</t>
  </si>
  <si>
    <t>I think the upper bound limit theorem deserved more attention. It was one of the more technically and conceptually difficult topics discussed and it felt like the topic could have been more deeply discussed. Other than that, I felt that everything was reasonably balanced.</t>
  </si>
  <si>
    <t>It was a little bit awkward to go from Funari&amp;#039;s more technical lectures to Paulo&amp;#039;s more generalized lectures. I think it had more to do with their individual availabilities but the difference felt like we were moving backwards in a way.</t>
  </si>
  <si>
    <t>It would be good to follow the order of the book and give more importance to the different charters and discuss which is used today</t>
  </si>
  <si>
    <t>Assignments can be more specific towards a certain topic</t>
  </si>
  <si>
    <t>Upload all relatble files asap</t>
  </si>
  <si>
    <t>Not Satisfactory</t>
  </si>
  <si>
    <t>The history of architecture and structures is in my opinion treated too quickly, widely and superficially. It is better to focus on key monuments and take time to explain the attitude of the designers than showing a lot of examples too quickly. Same for history of conservation, try to explain an attitude rather than stating preconceived ideas.</t>
  </si>
  <si>
    <t>I would like to suggest additional in-depth lectures on the kinematic approach and and static method for arches and other types of masonry structures. _x000D_
And I would suggest less lectures on timber and metals in this course, it would be better to add this to later courses since we will be learning timber and steel design in details later on._x000D_
I would also suggest to spend more time on the ISCARSAH recommendations and the venice charter instead of squeezing a lot of information in the last day before the exam.</t>
  </si>
  <si>
    <t>I would suggest to spend more time on the ISCARSAH recommendations and the venice charter instead of squeezing a lot of information in the last day before the exam._x000D_
I would also suggest further lectures on the kinematic approach and static method for arches and other types of masonry structures.</t>
  </si>
  <si>
    <t>No</t>
  </si>
  <si>
    <t>Sometimes, when a lecture (pdf) is changed or upgraded, we do not receive a notification about it, so if we have already downloaded the lectures, we do not know when they have been replaced by a new version until the lecture itself. The same is not a problem, but it is only a suggestion, if it can be upgraded</t>
  </si>
  <si>
    <t>Maybe the timber and metal units could be discussed a little bit more. The general methodology for analysis and restoration lectures were discussed in a really fast mode, and we couldn&amp;#039;t really _x000D_
assimilate the information</t>
  </si>
  <si>
    <t>-We noticed that some of the slides during the lectures were missing or were different from the ones we had downloaded from Moodle. Maybe it would be better if we could have always the updated slides. _x000D_
-Some prototypes of how the assignment reports should be written would be very useful because several students have not been able to do something similar in the past.</t>
  </si>
  <si>
    <t>For the usage of steel and wood in the past, I would like to see more of how connections were made and how they developed._x000D_
I like when case studies are discussed because it is easier to understand theory from them.</t>
  </si>
  <si>
    <t>Go more in detail for a few characteristic buildings (connections, cross sections...)</t>
  </si>
  <si>
    <t>Really enjoyed the topics discussed in SA1.  It would&amp;#039;ve been great if the slides had a reference of where we could find the material discussed in the book._x000D_
_x000D_
Thank you for SA1, really enjoyed the class!</t>
  </si>
  <si>
    <t>N/A</t>
  </si>
  <si>
    <t>It would be helpful to condense the lectures on the historical theories of conservation and charters to just the most critical points. These were the hardest part of SA1 to study in a way that would result in long-term usefulness of the information and without resorting to rote memorization.</t>
  </si>
  <si>
    <t>I would have liked to spend more time on understanding the case studies.</t>
  </si>
  <si>
    <t>Average</t>
  </si>
  <si>
    <t>(8) How would you classify the material of study (notes, &lt;a class="autolink" title="Syllabus" href="http://elearning.msc-sahc.org/mod/resource/view.php?id=425"&gt;syllabus&lt;/a&gt;, PPTs, etc.) given?</t>
  </si>
  <si>
    <t>(12a) &lt;a class="autolink" title="Assignment 1" href="http://elearning.msc-sahc.org/mod/assign/view.php?id=430"&gt;Assignment 1&lt;/a&gt;</t>
  </si>
  <si>
    <t>(12b) &lt;a class="autolink" title="Assignment 2" href="http://elearning.msc-sahc.org/mod/assign/view.php?id=436"&gt;Assignment 2&lt;/a&gt;</t>
  </si>
  <si>
    <t>(12c) &lt;a class="autolink" title="Assignment 3" href="http://elearning.msc-sahc.org/mod/assign/view.php?id=438"&gt;Assignment 3&lt;/a&gt;</t>
  </si>
  <si>
    <t>(13a) Graça Vasconcelos</t>
  </si>
  <si>
    <t>(13b) Rui Silva</t>
  </si>
  <si>
    <t>(13c) Amélia Dionisio</t>
  </si>
  <si>
    <t>(13e) Jorge Branco</t>
  </si>
  <si>
    <t>(14a) Do you find the new Moodle platform useful and easy to use?</t>
  </si>
  <si>
    <t>Due to the amount of information for this unit, give students a guidebook or presentation with all the essential slides for them to read at home and in the lectures discuss the critical points, questions, ways of applying, etc. _x000D_
Also, try to give more time students for to comply with the lab reports, there are a lot of procedures that are carried out the same way by all teams, and just some variables. Trying to find a more practical way to learn this can be more practical for teachers and students.</t>
  </si>
  <si>
    <t>To me, the subjects and course materials were chosen correctly and discussed. _x000D_
I have a suggestion about the exam. Since the course material gives lots of information even studying during the SA in the end, causes stress and confusion. I suggest having two exams during each SA after every two weeks._x000D_
Thanks.</t>
  </si>
  <si>
    <t>since most of the attendees have practical experiences I suggest having more realistic lab works than texts.</t>
  </si>
  <si>
    <t>In my opinion metals should be allocated more time and timber should be discussed more thoroughly (preferably by a different professor).</t>
  </si>
  <si>
    <t>Probably too much time allocated to make the lab reports (the writing takes a long time and the gain in knowledge is nothing). These could be simplified to the minimum and the time used for other lectures or more lab work. I would get rid of the timber professor who was less than mediocre.</t>
  </si>
  <si>
    <t>More and less: a single, coherent discussion of all degradation mechanisms sufficient to give an understanding of why these mechanisms interact with specific materials in the way they do. Degradation mechanisms were discussed multiple times, but incompletely and even differently each time._x000D_
_x000D_
Less: mortars. Too much repetition. Repair mortars, mortars, and the introduction to the cementitious materials could be condensed into much less material without losing any content.</t>
  </si>
  <si>
    <t>The chemistry was emphasized, but not discussed enough to give us a good understanding of what impact it has on the performance and degradation - which was the point of engineers learning chemistry. _x000D_
_x000D_
Many degradation mechanisms were discussed multiple times, but incompletely and even differently each time. For instance, I came away not understanding what porosity characteristics are important to wet-dry and freeze-thaw cycles, due to contraindications and incomplete explanations in the *abundant* slides across multiple lectures that addressed them. I then went to a different course&amp;#039;s materials for masonry and cement materials and had an intuitive and functional understanding within a short time. _x000D_
I suggest that, in place of the introductory lectures, the first lectures address the degradation mechanisms in full, focusing on developing an understanding of how the physical and chemical effects of the mechanisms on the materials take place. Then, the following lectures could still address the individual materials but reference the degradation mechanisms. This would eliminate the disconnect and overlap between the different lecturers. _x000D_
_x000D_
Other than timber and steel, the materials lectures could be condensed significantly._x000D_
_x000D_
If the goal of this module is to give us a working understanding of the important material characteristics and the degradation mechanisms they are vulnerable to, the quantity of over-detailed information we had to wade through (except for the timber and steel modules) to try to form this cohesive, functional understanding was excessive and actually discouraged this outcome. In order to study, I took a week to condense the 944 slides and my notes into 50 pages of systematized notes, then further condensed that into something short enough to study in the few days at the end of the course. I was still reconciling overlapping and incomplete information by the end of the third round through the material. I am accustomed to long hours of studying for exams, but am used to spending more time to personally understand the theory or remember the information, and less time to discern what a set of slides is trying to communicate and what I am supposed to retain from it.</t>
  </si>
  <si>
    <t>The course does not lack of any subject. It covers the majority of the most importan construction materials and in detail.</t>
  </si>
  <si>
    <t>The site visits were really interesting and exciting and I would suggest the professors to try organise them for future SAHC versions too. As for the lectures, they included many details, which is useful for our professional careers, as we can use the slides to understand or remember something. However, I would suggest not to emphasize in some details, but in contrast discussing about examples during the lectures.</t>
  </si>
  <si>
    <t>I think that material deterioration processes should be explained in general, in an easy way, since we have different backgrounds and it might be harder for someone to fully understan the topic when it is widely explained.</t>
  </si>
  <si>
    <t>It would be good to reduce amout of slides during lectures to focus on what is important and give acces to some more detailed presentations for someone who wants to know more._x000D_
When there is a lot of slides on PPT it is hard to concentrate for 3h and remember this much information.</t>
  </si>
  <si>
    <t>A little more coordination when performing the afternoon labs, although they were very enjoyable otherwise</t>
  </si>
  <si>
    <t>The  practical  sessions  in  the  laboratory  are  very  good but  rather too  fast  on  some  specific  experiments ,which  I  think  can  be  improved  with  allocating more time</t>
  </si>
  <si>
    <t>The  unit  was very  interesting  and  lecturers    linked  the  subjects  to  practice.The materials  for  study and  assignments for  SA6  are  extremely USEFUL but  very  voluminous  for  comprehensive preparation  for an exam within the timeframe allocated for the course unit._x000D_
There  are  some  diagrams in  slides  that  have  very  technical  words in  Portuguese language  making  it  difficult  to  understand ,though  some easily  translate .The  delivery by lecturers  is  exceptional as  I  understood  clearly  most of  what was explained . _x000D_
 The  laboratory  sessions  cordinated  by  Prof Vasconcelos  and  Dr Rui Silva are  very  helpful  and  practical but some  consideration  should be  given for  more  time  in  laboratory  sessions and  also some  important experiments  were demonstrated  too  quickly making  it difficult  to  wholly  comprehend.</t>
  </si>
  <si>
    <t>The  platform works  well</t>
  </si>
  <si>
    <t>Overall, I think degradation should&amp;#039;ve been discussed more and the chemistry and tiny details of all the materials should&amp;#039;ve been left out. Trying to condense a semester&amp;#039;s worth of civil materials in 3 weeks is unreasonable, and that trip on Friday was beautiful but had poor timing. We only had two days to study for a test that&amp;#039;s contents spread over 944 slides.</t>
  </si>
  <si>
    <t>To improve the overall unit _x000D_
1) Move up the site visit to the beginning of SA6_x000D_
2) Condense the PowerPoints and highlight the different forms of degradation and what situations cause them in the beginning _x000D_
3) Don&amp;#039;t get into too much detail about the chemistry_x000D_
4) Do an overview of all the PowerPoints before the unit because some topics were repeated in 3 other lectures and several spelling mistakes _x000D_
5) The stone decay powerpoints were not easy to follow and could&amp;#039;ve been designed and presented better_x000D_
6) More case studies _x000D_
7) some lecturers went off on tangents and didn&amp;#039;t discuss the material that was needed_x000D_
8) Steel PowerPoint had the best organization, but the content was overwhelming_x000D_
9) If you guys insist on giving so much material, at least provide the students with a useful study guide. Don&amp;#039;t just push us off a cliff and tell us to remember 944 slides</t>
  </si>
  <si>
    <t>The presentation slides are poorly organized. Many topics are repeated in numerous sections of numerous lectures. In addition, there are too many details for us to process in one month. The majority of the 944 slides should be taught over the course of a semester, not a month. More chemistry than engineers can handle.</t>
  </si>
  <si>
    <t>Rather than having so many details, the slides of certain lectures must be pared down to focus on the most essential information. Too much chemistry, and too many details for no reason._x000D_
In addition to being organized and written in complete paragraphs, the slides make it difficult to concentrate during the lecture, which means we must work even harder to study and process the information during our studying for the exam._x000D_
The labs and assignments overlap, which is extremely irritating. _x000D_
After the exams, it is finally possible to go on a trip. Due to anxiety about the upcoming exam, many of us were unable to enjoy and concentrate on the trip. We felt that we lost a day of studying, thereby diminishing the value and purpose of the trip. Even if you consider the examinations to be simple, for some of us it is a source of considerable anxiety._x000D_
For the exam to be as helpful as it appeared to have small-answer questions, we had to process so many details in such a short amount of time that it made it challenging.</t>
  </si>
  <si>
    <t>There was a lot of repetitions on the subjects, that made it a little confusing. But I think all the subjects were presented in a good level of depth.</t>
  </si>
  <si>
    <t>Explain more how stuff works instead of just mentioning it, and doing a better organization of the topics and slides, so we can have a clear view on what is being discussed.</t>
  </si>
  <si>
    <t>-</t>
  </si>
  <si>
    <t>I would suggest to remove the repetitions in some of the lectures, and maybe add an extra lecture for the metals because we only had one very condensed lecture.</t>
  </si>
  <si>
    <t>I suggest removing the repetitions in the lectures (relevant to different professors), additional coordinations between lecturers could be useful._x000D_
I had some trouble with understanding some of lecturers english accents (Professor Graca and Amelia)._x000D_
Some of the slides in the lectures we chaotic and confusing and sometimes with many grammatical mistakes which made it hard sometimes to better understand the material._x000D_
The unit was interesting and informative, however it would be better to give an additional week for SA6 instead of squeezing this much information in a very short period of time.</t>
  </si>
  <si>
    <t>I think it would have been helpful to reduce some of the filler and focus in a little bit more on the chemistry of important reactions (sulfate attack etc). I feel like without a good chemistry foundation it was hard to grasp. I had to do a lot of outside reading to comprehend it.</t>
  </si>
  <si>
    <t>I would love to have the theoretical aspects supplemented with more case studies and anecdotes. The lecturers have a lot of experience and it would be great to hear the rules of thumb that they have come across in their careers.</t>
  </si>
  <si>
    <t>All were fine.</t>
  </si>
  <si>
    <t>The quality of the unit was excellent</t>
  </si>
  <si>
    <t>Topics regarding chemistry can be reduced and identifying deterioration patterns can be focused on more.</t>
  </si>
  <si>
    <t>A bit more organizaiton. Comparison and contrast of each deterioration/damage can be discussed since some are repeating and a bit confusing to differentiate.</t>
  </si>
  <si>
    <t>None at the moment</t>
  </si>
  <si>
    <t>- Publish the course schedule earlier to allow for planning SA7 activities_x000D_
- For Lab/assignment 1 (on-site inspection): the time frame of the lab is very cramped and does not allow sufficient preparation for the in-situ work, which means the inspection is done with limited knowledge of what to prioritize and how to conduct it effectively. _x000D_
- For Lab/Assignment 2 (DI): insufficient time for performing the test, learning the software, and understanding the theory behind. _x000D_
- For Lab/Asst 3: the info about the lab should be given at least 1 day ahead so students can wear proper clothing for the exposure and proper safety gear (particularly shoes) for the site hazards. _x000D_
_x000D_
More timber lectures, both due to the topic importance and because Helder is an amazing lecturer and has so much knowledge and experiential wisdom to impart. _x000D_
_x000D_
The entire unit was excessively rushed. I recommend scheduling in at least 1 afternoon for study (besides the day before the exam), due to the amount of material (&amp;amp;gt;1000 slides) necessary to review.</t>
  </si>
  <si>
    <t>More modules for timber, since it is a complex material and the lecturer is amazing.</t>
  </si>
  <si>
    <t>I would firstly suggest that the SA4 course should be after SA3 course since many courses in this class are related to dynamics and modal analysis so some of the topics were a bit difficult to fully comprehend._x000D_
In addition I would suggest more lectures on timber and wood inspection, the lectures were to small and summarized._x000D_
Furthermore, I would suggest to Professor Alberto to reduce the size of his lectures, meaning that there is a lot of repetitions in several lectures and they could easily be reduced. Alberto is an amazing teacher, this is just a constructive comment for the future, because when I was preparing for the exam it took long hours to go through all the material and I noticed a lot of repetitions in different lectures we are repeating the same informations._x000D_
I would also suggest to Helder Sousa to developpe his lectures (the PDF files) more, they seem very summarized with minimal informations and references._x000D_
And finally, I would suggest one more lecture for steel inspection and an assignment related to steel testing since we never do that in any module.</t>
  </si>
  <si>
    <t>I would firstly suggest that the SA4 course should be after SA3 course since many courses in this class are related to dynamics and modal analysis so some of the topics were a bit difficult to fully comprehend._x000D_
In addition I would suggest more lectures on timber and wood inspection, the lectures were to small and summarized.</t>
  </si>
  <si>
    <t>Give more time to assignment 1, and move a little slower on the modal anaysis</t>
  </si>
  <si>
    <t>I think that practical inspection methodologies and applications could have been stressed more. The first assignment was one of the best in the program so far but was given a very short time. I think students would benefit from a slightly longer time spent on the inspection and diagnosis assignment at the church.</t>
  </si>
  <si>
    <t>Detailed investigation to important tests only instead of numerous tests</t>
  </si>
  <si>
    <t>More focus should be given to tests and calculating it</t>
  </si>
  <si>
    <t>Too many topics were presented in too little time, the topic of dynamics was treated in a very general way and the task was not clear enough for everyone, so there are still a lot of doubts about it.</t>
  </si>
  <si>
    <t>More organization of the labs</t>
  </si>
  <si>
    <t>I want more timber !!!</t>
  </si>
  <si>
    <t>Better presentations , with less information and reading as assignments</t>
  </si>
  <si>
    <t>More lectures and labs on metals and its conservation/restoration_x000D_
Less lectures on waves, that just need to know how to convert or read the units for interpolating data</t>
  </si>
  <si>
    <t>I would like to have an assignment on steel, so we could understand the course content a little bit better.</t>
  </si>
  <si>
    <t>I would like us to have more time for timber and steel</t>
  </si>
  <si>
    <t>I liked the concept. Even though a lot of info has been provided, it is noted what is most important for now, for the exam, and which info are there for the future, of we want to know more._x000D_
I really liked the videos prof Valente showed us for steel NDT and MDT test. It was easyer to understan them and I also liked case studies that were shown.</t>
  </si>
  <si>
    <t>The timber lab could be carried out in the morning and the lecture of this day could take place in the afternoon.</t>
  </si>
  <si>
    <t>The distribution of the time in each subject is satisfactory.</t>
  </si>
  <si>
    <t>The information eventually became excessive! There were a lot of repeats in the lectures, which made it hard to follow during the lecture and harder to study for the exam._x000D_
The wood lab was really interesting; however, the area where the trusses are stored lacks illumination, making it dangerous and impossible for us to work. Perhaps if the laboratory were held in the morning, it would be better. In case this is not possible, the teams should go separately and not all at once. We wasted too much time waiting for other teams to complete their use of the equipment._x000D_
Extremely annoying is the fact that some team members did not contribute to or participate in certain assignments, yet will receive the same grade as those who did. This is a problem, but I don&amp;#039;t really know how to fix it._x000D_
Moreover, several students missed more than half of the courses by taking advantage of the fact that lecturers did not check attendance._x000D_
Prof. Alberto is a wonderful lecturer and has plenty to offer, so he does not need to be as nervous when presenting his lecture. The only issue with his presentation is that the slides need a bit of fixing so that they are easier to follow and study for the exams._x000D_
Finally, as much as we liked Prof. Helder since we don&amp;#039;t have a book for this course wood lectures should be a little bit more detailed.</t>
  </si>
  <si>
    <t>What we missed was a lab with steel. Many things were repeated in the first lectures, which already consisted of too much information.</t>
  </si>
  <si>
    <t>More focused ppt, work on repetition of subject matter. You don’t need a presentation for EVERY project. Either do a paper or just turn in presentation as paper.</t>
  </si>
  <si>
    <t>More Timber!!! Love Helder. Can he adopt me?</t>
  </si>
  <si>
    <t>The unit for me was perfect. I have a suggestion about the exams. The subjects discussed during each SA are very interesting but too much for approximately one month. There is no extra time to study and review course materials during the SA and it makes it a nightmare for the exam. I suggest taking 2 exams in each SA every two weeks. _x000D_
In the SA4 exam, there were 10 questions which 6 should be answered. Questions had designed in a way that for each one the answer was very very long. The whole SA was questioned in the exam. I think it&amp;#039;s not fair to force students to write the whole SA in the exam. In my opinion, the exam was not standard. So long and tiering._x000D_
Thank you.</t>
  </si>
  <si>
    <t>I don&amp;#039;t have any special suggestions, but just to like to praise the effort put in by Alberto Bartontini in lectures and exercises. Great work!</t>
  </si>
  <si>
    <t>Not at all</t>
  </si>
  <si>
    <t>Alberto I appreciated listening to your classes and I saw your implication but there is a lot you say that is not strictly necessary. In a lecture, I really feel less is more. I mean that everything the lecturer says should be focused to a goal, a concept you want us to understand. Everything else is detrimental to this effect and tends to make your message fuzzy and then distracts the listeners.</t>
  </si>
  <si>
    <t>There is a lot of theory presented in a rather dry way (especially the inspection part). I would advice to try to explain in a more practical way showing examples of how to proceed based on the experience of the professors. It feels a bit like you give a list of advice which we need to use when we will need to do this for real. It would be better to have a few examples of how to proceed so as to have something to refer back to when we are in practice. NDT part is OK.</t>
  </si>
  <si>
    <t>(13c) Hélder Sousa</t>
  </si>
  <si>
    <t>(13b) Nuno Mendes</t>
  </si>
  <si>
    <t>(13a) Alberto Barontini</t>
  </si>
  <si>
    <t>(12d) Assignment 4</t>
  </si>
  <si>
    <t>(12c) Assignment 3</t>
  </si>
  <si>
    <t>(12b) &lt;a class="autolink" title="Assignment 2" href="http://elearning.msc-sahc.org/mod/assign/view.php?id=409"&gt;Assignment 2&lt;/a&gt;</t>
  </si>
  <si>
    <t>(12a) &lt;a class="autolink" title="Assignment 1" href="http://elearning.msc-sahc.org/mod/assign/view.php?id=403"&gt;Assignment 1&lt;/a&gt;</t>
  </si>
  <si>
    <t>More examples should be given in class and not just given but calculated in real time. The understanding would be better.</t>
  </si>
  <si>
    <t>Particularly, I would prefer more individual assignments for the afternoon studies. There were several problems with the group assignments especially regarding people not working and poor writing. And since the grade is given to the group, the rest of the members would have to double the work in order to deliver an acceptable report. I understand the importance of group work, but, in my opinion, the way it was done, compromised the learning curve.</t>
  </si>
  <si>
    <t>Quite</t>
  </si>
  <si>
    <t>More examples for different theoretical topics can be provided</t>
  </si>
  <si>
    <t>Last lecture is the one that we did not manage to pass through, but I will rather scarify other parts than this one.</t>
  </si>
  <si>
    <t>Not explaining too much in the detail some things with expressions only. It would be better to explain on simple example by hand. _x000D_
This was done frequently, but should be applied on every example.</t>
  </si>
  <si>
    <t>The material of the unit is extremely long and too much for the time assigned to it! And we spend most of our study time forcing on the assignments and understand them, but the exam did not cover these topics, especially the open book part.</t>
  </si>
  <si>
    <t>The last lecture was given very fast and it was one of the most important lectures of the course._x000D_
As usual, the same comments from previous modules applies here also, which is the duration and the density of the course. A extra week should be given to this advanced course to give the students more time to digest and absorb the information.</t>
  </si>
  <si>
    <t>The last lecture was given very fast and it was one of the most important lectures of the course. Additionally, more details should be provided on the non linear approximation methods that are used in all commercial softwares and not just talk about them briefly.</t>
  </si>
  <si>
    <t>The moodle platform works  well</t>
  </si>
  <si>
    <t>The unit  is  already  very  well  placed with  intensive  relevant  content for  finite  element analysis FOR   historical  Constructions . The SAHC  Consortium may consider sending a couple  of  topics  to newly admitted  students who dont  have an  engineering background to brush  up  on  some specific areas in  calculus(integration,differentiation etc)  before  coming to  Portugal. The  Professors  who  lectured in  the  SA2  course made  professional  delivery in the  topics they presented. FEM is  a  very important core  in  heritage conservation .The  challenges  i  have  had  with  the  course  bothers  purely on my foundation and  background which is  not  in  solid mechanics.I  often get back to the  basics  of differential  calculus after lectures  to  navigate  my way  through  how they  have  been applied by Professors during  lecture  sessions. I  have made  some  progress in  understanding some aspects  of  the  course and  will  continue to  study FEM further to be able  to  apply it  fully (like an Engineer  does ) in different areas of  my professional work as it  is not  known or applied  by technical staff  in  the State  Agency in Ghana responsible  for  conservation  of  UNESCO World  Heritage  Sites (where  i  worked  prior  to  attending  SAHC). Again  the FEA book  recently  published  by Professors  Lourenco  and Gaetani is  very  useful  to me  as complementary notes  that  elaborate on  the  slides  and improved  my  understanding  of  some aspects  of FEA.</t>
  </si>
  <si>
    <t>The  content of the SA2  unit  is  presently  very packed  with  a  lot  of relevant topics  tailored  for  professional delivery  in  the  Analysis of Historical Constructions  in  Finite  Element Analysis</t>
  </si>
  <si>
    <t>.</t>
  </si>
  <si>
    <t>Maybe some of the exercises (such as FEM by hand) would be better if they were done on board. Personally, I believe that it would be easier for students to understand them. Also, as I mentioned before the final lectures could extend a bit because they are actually really interesting and completely new to most of us. If the time is too limited, maybe some basic parts from soil mechanics can be less explained.</t>
  </si>
  <si>
    <t>In my opinion, the theory behind crack models and damage models, as well as their practical implementation, along with other models, should be discussed in more detail (possibly more than one lecture) in order to fully comprehend how an engineer who evaluates an existing building should choose which model and material properties to employ based on a particular case study.</t>
  </si>
  <si>
    <t>Decreasing the amount of data and dividing the SA into two parts for the exam can help immensely. _x000D_
Thank you.</t>
  </si>
  <si>
    <t>To me, the amount of attached data is vast and mostly new. I think it is better to reorganize the subjects and amount of data. Also for the exam, one suggestion can be to provide an exam every two weeks. _x000D_
A serious problem that is common in all ASs is that unfortunately some students do nothing in group work, they always have excuses not to work. This puts extra pressure on the other group members and in the end, they gain the same numbers as the other group members. It&amp;#039;s not fare._x000D_
Thank you.</t>
  </si>
  <si>
    <t>I have taken past courses in most of the topics taught in this unit and was excited to review and deepen my familiarity and to learn new topics. But the volume of material combined with the lack of opportunity and time to digest and practice implementing it made this a low-value course experience. I realize that covering theory is necessary for this unit, and that exposure more than complete understanding is the compromise this accelerated course format has to make, but I came out with only slightly broadened understanding than I entered and a sensation of knowing less than I did. Since this is one of the most important courses, this is a frustrating result. I would suggest:_x000D_
1) Adding more time to the course: even extending some of the beginning lectures over a longer period (especially instead of stacking multiple lectures in a single day) would help. _x000D_
2) Not having the course over winter break, or at least allowing 2 weeks after break before the exam, in order to better retain the nonlinear portion. _x000D_
3) Giving opportunity to implement the theory through solving simple problems (potentially as quick turnaround, short, low-value homework problems), so students have definitive milestones of understanding they achieve. If these are not scheduled into the class format, there is insufficient time during the course to do this independently (there are no study days, even, and afternoons and evenings are taken in the homeworks and projects). _x000D_
4) The theory sections should be simplified and contextualized: exposure to much theory is ineffective if the practical implication is not communicated and it is not properly contextualized and motivated. I strongly advocate that every theoretical section should be followed by a summary that includes its major points, the practical implications, and suggestions for implementing. For example, while there was a brief presentation of element types, the suitability of different element types for different types of analyses was only verbally mentioned for a couple different element types. But this topic is absolutely essential for any FE modeler, so it would make sense to include it as a critical/high value takeaway for students.  _x000D_
A high volume of material is fine, as long as students come away with an organized framework for the topics covered, or with the structure for approaching specific problems or tasks, even if the details or more complex theory are not completely assimilated and must be reviewed or referenced later. The lectures were not organized so as to effectively support this. _x000D_
5) Homework should not be scheduled into or over break. The timing of lectures and the homework for the 3rd assignment relative to the break was inexcusably poor. For some students, break is their only opportunity to see family during the whole of the course. For students with healthy work-life priorities, having the homework scheduled into the break means they cannot put the necessary time into it to learn the topics well. Since the course is so demanding immediately after break, this homework schedule also does not support coming back sufficiently rested to finish out the course and exam well. This should be addressed, even if it means switching the order of the topics to do the entirety of the nonlinear analysis before break and easier topics like beam/plate theory after.</t>
  </si>
  <si>
    <t>Nonlinear analysis, particularly the practical implications of the discussed theory/background, should have more time committed to it.</t>
  </si>
  <si>
    <t>See other comment.</t>
  </si>
  <si>
    <t>As always too much group project. It seems to me that you prefer to sacrifice indivual in-depth understanding of the subject (by resolving exercices individually for example) to the &amp;amp;quot;learning&amp;amp;quot; of group work which wastes an impressive amount of time for little results. I think this is less than satisfactory._x000D_
_x000D_
The lectures of Prof. Kabele are mediocre at most. The concepts are presented without an apparent reflection about the backgroud of the students he teaches and the importance and usefulness of the presented aspects for practice. The result is that we have a large amount of equations, not fully understood, that we can only attempt to solve similarly to following a cooking recipe._x000D_
_x000D_
Prof. Lourenço&amp;#039;s lectures are also not satisfactory. He presents complicated concepts but with no intent on providing a complete explanation of them. It would be better to show key aspects very well so that the students are prepared for future work life rather than trying to impress them with advanced topics that are of little interest to them. I think a in-depth reflection of the use of this coursework and past knowledge of the students is necessary to address this._x000D_
_x000D_
Opposite, Dr. Mendes&amp;#039; lectures are engaging and interesting. I see the point of the assignments but I only regret that they take too much time and I firmly think a lot more could be done and understood about FEM if you gave individual ungraded or graded exercices and above all (and I think this is absolutely necessary if you want the students to fully understand the practical aspects) gave the solutions to these exercices.</t>
  </si>
  <si>
    <t>Unfortunately, it was the only one from which I learned the least. I lacked the time to comprehend what was being taught. The unit&amp;#039;s schedule was not optimal. The exam right after the holiday season made everything worse. It is necessary to revise the course material so that it eliminates the theoretical part and focuses on practical information and its application. Classes must address a greater number of exercises. Assignments 2 and 4 can be combined into a single assignment so that students can compare the results of both methods. Also, the double lectures with Prof. Kabele were too much information crammed into so few days, and it was exhausting.</t>
  </si>
  <si>
    <t>All the theories behind the tools that we are using in practice were taught extensively. There should be less emphasis on the theories and more emphasis on why they are important and where and how they are applied. _x000D_
The non-linear part, which is the one that most of us are not familiar with but is the most important of the unit, was eliminated in one week of lectures. This was really frustrating, especially for studying for the exam and the fact that we couldn&amp;#039;t process what we have to learn.</t>
  </si>
  <si>
    <t>combine assignment 2 and 4 for the third assignment and assign it after xmas break.</t>
  </si>
  <si>
    <t>Less explanations of equations and more about the purpose of what we are doing and how to use it in real life.</t>
  </si>
  <si>
    <t>More examples could be solved step by step instead of passing fastly, especially in FEM part, because there were some people like me who has not taken FEM courses in before so it was very difficult to understand what was going on</t>
  </si>
  <si>
    <t>The slides are usually quite extensive and a bit difficult to understand, I think it would be good to incorporate more exercises in class to better understand the topics. _x000D_
I think it is a very important course so all the information should be clear and concise, as many of the students are still quite lost with the topics exposed. In general I think it is a very interesting module, with teachers of the highest quality.</t>
  </si>
  <si>
    <t>In my opinion, reserving a time in the end of the lecture, to summarize and show application of what we just lurn would be beneficial to the overall understanding of the concepts.</t>
  </si>
  <si>
    <t>(13c) Nuno Mendes</t>
  </si>
  <si>
    <t>(13b) Petr Kabele</t>
  </si>
  <si>
    <t>(8) How would you classify the material of study (notes, &lt;a class="autolink" title="Syllabus" href="http://elearning.msc-sahc.org/mod/resource/view.php?id=456"&gt;syllabus&lt;/a&gt;, PPTs, etc.) given?</t>
  </si>
  <si>
    <t>One of the best units by far</t>
  </si>
  <si>
    <t>I thought this unit was done pretty well</t>
  </si>
  <si>
    <t>I do not think there is something that needs a significant change.</t>
  </si>
  <si>
    <t>The distribution of time to each subject is good.</t>
  </si>
  <si>
    <t>I had no background on earthquake engineering and even though everything was very clear, due to how the lecturers presented the topics, they are very good professors. I had some trouble with Joao in the afternoon studies, I think I could have learned more from him if students didn&amp;#039;t upset him so much. He starts on the assumption that we are lazy and don&amp;#039;t want to think, and acts as if we are his undergraduation students. What is clearly not good for learning. It is also clear that he is experienced and I wish I could have had a better relationship with him to be able to learn more, because we all avoided asking him questions due to his behavior.</t>
  </si>
  <si>
    <t>I would like to have more course content about temporary consolidation measures.</t>
  </si>
  <si>
    <t>Everything was excelent. Equations were not explained in detail and the most important thing was to understand the concept. Equations just confuse when explained in detail, so explaining using board instead od slides was great._x000D_
Also, there was a lot of interactions with students, which make the class very interesting._x000D_
I missed this at SA2.</t>
  </si>
  <si>
    <t>Everything was great!</t>
  </si>
  <si>
    <t>Actually, everything was fine especially the problems that solved during lectures were very helpful</t>
  </si>
  <si>
    <t>A little rest day between the final and the start of the next class</t>
  </si>
  <si>
    <t>Very interesting and informative lectures and afternoon assignments</t>
  </si>
  <si>
    <t>Professor Oiveira is one of the best professors I&amp;#039;ve had the honor of studying with. Mrs Shaghayegh has the potential of becoming a really good lecturer. _x000D_
I think that the team of this unit was one of the best, if not the best. Really good organize of the lectures and the afternoon classes. Joao helped us a lot and he was maybe one of the only lecturers that helped us so much during the afternoon classes. Also the fact that we had a weekend and an extra day for the exam was really thoughtful.</t>
  </si>
  <si>
    <t>It is understandable that there are architects in the class, but since the application to the master&amp;#039;s demands knowledge of statics and dynamics in my opinion the first part about the earthquakes and SDOF systems can last fewer lectures and be more focused on MDOF and solving problems on that.</t>
  </si>
  <si>
    <t>That would be good if we can se the context of the lectures more related to the masonry. We just on the last 2 lectures went through masonry constructions.</t>
  </si>
  <si>
    <t>This unit and the whole course was one of the best courses that I have ever taken. Especially prof Daniel Oliveira. He is the best professor. His lectures, and the way how he tried to explain the basics in a very simple way was incredible. I learned a lot. Maybe it would be good the first part with SDOF systems to be explained slower because everything after is based on this basic part.</t>
  </si>
  <si>
    <t>In my opinion the first part with SDOF systems should be explained slower because everything after is based on this basic part.</t>
  </si>
  <si>
    <t>I had a good background in earthquake engineering but this unit provided me with more clarity on topics that I knew and topics that were completely new to me. The professors were very good at delivering the information. I would say that professor Daniel is one of my favorite teachers in this program, I enjoyed his unique and clever way of interacting with us and pushing us to learn the material._x000D_
However, as most of my classmates, I was bothered by the way professor Joao treated us in the afternoon studies, he had a rude way of comunicating with us that included &amp;amp;quot;yelling&amp;amp;quot; sometimes. I understand that his aim is to push us but he could have done it in a better way like the rest of the professors in the program, they all push us in a very effective way without being rude._x000D_
At some point I had to avoid discussing things with him to avoid a clash with him, we are not children to be handeled that way I am in my 30s and a professionnal and I was really bothered with some of his behavior. I say these comments in a constructive way without causing any harm to anyone._x000D_
In general, this was my favorit unit so far and I enjoyed it very much.</t>
  </si>
  <si>
    <t>we should discuss more about numerical methods, kinematic methods, more about pushover and different strategies to determine the post peak behavior, incremental dynamic analysis...etc</t>
  </si>
  <si>
    <t>More time for assignment 3, and some extra knowledge of the computational requirements. Too much time was spent running the models and it left little time for observations</t>
  </si>
  <si>
    <t>More discussion of nonlinear dynamic analysis, and less of the intro seismology and SDOF systems</t>
  </si>
  <si>
    <t>(13c) João Miguel Pereira</t>
  </si>
  <si>
    <t>(13b) Shaghayegh Naghshineh</t>
  </si>
  <si>
    <t>(13a) Daniel Oliveira</t>
  </si>
  <si>
    <t>(8) How would you classify the material of study (notes, &lt;a class="autolink" title="Syllabus" href="http://elearning.msc-sahc.org/mod/resource/view.php?id=178"&gt;syllabus&lt;/a&gt;, PPTs, etc.) given?</t>
  </si>
  <si>
    <t>Improve the concept of timber lectures.</t>
  </si>
  <si>
    <t>I liked how the lectures on concrete and masonry were organized, but a bit less of the timber ones. Timber lectures had a lot of slides, sometimes 120 of them for only 60 minutes. When slides change so fast and include a lot of information, it is hard to follow them. I would suggest that timber lectures have fewer slides where every equation for the design does not have to be explained, just the general concept. I would rather listen more in detail about one or two strengthening techniques than hear fast about a lot of them.</t>
  </si>
  <si>
    <t>More lectures about retrofitting and less about design of the new structures.</t>
  </si>
  <si>
    <t>All was excellent.</t>
  </si>
  <si>
    <t>I would suggest additional literature for concrete and timber, as it was for masonry. For me, it is useful to read more about certain topics. And additionally, when PPTs do not provide enough information, it is useful to go through literature to get more clear idea.</t>
  </si>
  <si>
    <t>This was my favorite of all of the units and I really think it would be beneficial to add more days of study and lecture to this unit. Most students that I spoke to also agree with this. This type of content is exactly the reason that a lot of the engineers came here!</t>
  </si>
  <si>
    <t>I would have liked at least one day related to steel structures. It was partially covered during the reinforced concrete lessons but I think a full lesson or two would have been very helpful given the prevalence of the material. I think the wood joint days were organized a little bit poorly because it felt like most of it was going over derivations of formulas where it could have been a bit more generalized. This would have allowed for more true content less confusion on the part of the students.</t>
  </si>
  <si>
    <t>I would like more time for the timber lectures.</t>
  </si>
  <si>
    <t>The syllabus could be more precise as for the afternoon assignments or laboratory work.</t>
  </si>
  <si>
    <t>I think every subject was sufficiently discussed. Maybe in the future one or two lectures about interventions of steel and iron structures could be included.</t>
  </si>
  <si>
    <t>I believe the weight of the masonry part including calculations on masonry and practical and lab works should be increased.</t>
  </si>
  <si>
    <t>I expected more calculations in masonry buildings.</t>
  </si>
  <si>
    <t>The unit, as I wrote before, was good. A big drawback is that we don&amp;#039;t have a book, so the lectures&amp;#039; slides have to be a little bit more detailed, especially in the wood part. A solution to help the students is to have a set of slides for the lecture with the basic material and then slides for studying. This demands more work from the professor&amp;#039;s side, but it can be helpful for us.
Also, the assignments for the masonry would be better if they could somehow be combined into one assignment. Since it is the last unit and we have so few days for everything and to study for the exam, the assignments could be 3 instead of 4, like in SA3. 
Prof. Enrico was one of the best professors I had the honor to take classes with. He was really helpful, and his knowledge was really valuable. Prof. Cena Cruz is also really good, but sometimes the lectures were too long because we were going outside of the lecture subject, which was nice but at the same time tiring. Finally, Prof. Poletti obviously has a good knowledge of her field, but her lectures lack most of the instructions she gave us at the beginning of the year. The slides, like in almost every Timber lecture, need more work.</t>
  </si>
  <si>
    <t>The unit was overall good. The structure was good, and the distribution between the different parts was also good.</t>
  </si>
  <si>
    <t>The unit was very interesting and one of my favorite units in the program, however I would like to suggest to give more importance to timber and give more time to timber. Additionally, no mention of steel structures in the whole module which doesn&amp;#039;t make any sense to me since we learned steel material/structures in many modules along the prgram so why not include it in this module as well?</t>
  </si>
  <si>
    <t>(13d) Enrico Garbin</t>
  </si>
  <si>
    <t>(13a) José Sena-Cruz</t>
  </si>
  <si>
    <t>(8) How would you classify the material of study (notes, &lt;a class="autolink" title="Syllabus" href="http://elearning.msc-sahc.org/mod/resource/view.php?id=211"&gt;syllabus&lt;/a&gt;, PPTs, etc.) given?</t>
  </si>
  <si>
    <t>Mandatory check-ins with the advisor. Specific due date for paper rough draft, and draft checkpoints.</t>
  </si>
  <si>
    <t>The project was very interesting and full of challenges, and with Prof. Sens Cruz we were able to learn more about new technologies and new codes especially the ones related to concrete._x000D_
_x000D_
In order to improve the unit, I would suggest giving more time to the presentations, meaning that we need more time in order for people attending the presentation can ask questions not the duration of the presentation itself._x000D_
_x000D_
In the last presentation none of our professors asked any questions which was very disappointing. We know our work was very good but it is far from perfect, so when none of our professors asked questions to challenge our design it was very disappointing. This interaction is usually very beneficial and can help us learn from our mistakes.</t>
  </si>
  <si>
    <t>Overall, the subject was super interesting for me, and working with qualified profs was also super nice, we were always supported by our supervisor. However, as you know there were technical visits that students supposed to do and I believe these visits help to our projects. I do not see any problem in technical visits but there is a huge problem about money issue since the visits were not supported, and most of the groups includes our group spent a lot during these visits. I am so sorry but if the visits are mandotory to join, the program should provide at least a limited money or the accomodation could be covered. Beside of that, the distribution of work was not equal in our group which is also annoying and I believe that this is because of lack of communication. In my opinion, supervisor should grade everyone in the group individually because they are already informed about some people who does not contribute enough work.</t>
  </si>
  <si>
    <t>The only thing that could be improved is the communication between groups or supervisors in order to distribute the equipment for the tests with the highest efficiency.  This way all groups will be able to work on-site some 3-4 day lecture breaks, which are dedicated to SA7.</t>
  </si>
  <si>
    <t>(5) What would you suggest to improve the overall quality of the unit?</t>
  </si>
  <si>
    <t>(4d) Technical, academic and scientific quality</t>
  </si>
  <si>
    <t>(4c) Availability and interaction with supervisor</t>
  </si>
  <si>
    <t>The unit was very interesting and one of my favorite units in the program, however I would like to suggest to give more importance to timber and give more time to timber. Additionally, no mention of steel structures in the whole module which doesn&amp;#039;t make any sense to me since we learned steel material/structures in many modules along the program so why not include it in this module as well?
Moreover, I would like to point out that Professor Sena Cruz and Professor Garbin are one of the best teachers in the program and they delivered the information to us in a perfect and professional way  and it was beneficial to interact with them and learn from their personal expertise in the field.
Professor Poleti on the other hand didn&amp;#039;t live up to my expectations, I struggled a lot in her lectures and couldn&amp;#039;t properly understand her teaching, I say this in a very constructive way.</t>
  </si>
  <si>
    <t>I really loved my project. It was a very good experience.
I would like to use this space to comment about my overall opinion of the courses. Since there is a lot of young students on the class, splitting during exams is a good thing. I personally don&amp;#039;t care if someone is cheating or not, but this can influences a lot of aspects such as choosing a dissertation topic. This includes also the people that didn&amp;#039;t work at all during the courses&amp;#039; assignments, that we had to carry them and they got the same grade as us. I know that this eventually might happen on a work place, but this would not last long in a work environment. I think this should be handled more closely, since this was the problem that made us have the same groups always - I know that diversifying the groups is very good, and I support that, but we didnt want to work alone, and this is what happened. Moreover, having this type of professional with the same degree as the people that worked hard to pass all the courses with good grades is not fair, not good professionally and not good for the program, in my opinion.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</si>
</sst>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000000"/>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cellStyleXfs>
  <cellXfs count="10">
    <xf numFmtId="0" fontId="0" fillId="0" borderId="0" xfId="0"/>
    <xf numFmtId="0" fontId="16" fillId="33" borderId="10" xfId="42" applyFont="1" applyFill="1" applyBorder="1" applyAlignment="1">
      <alignment horizontal="left" vertical="center" wrapText="1"/>
    </xf>
    <xf numFmtId="0" fontId="16" fillId="0" borderId="0" xfId="42" applyFont="1" applyAlignment="1">
      <alignment horizontal="left" vertical="center" wrapText="1"/>
    </xf>
    <xf numFmtId="0" fontId="1" fillId="0" borderId="0" xfId="42" applyAlignment="1">
      <alignment horizontal="left" vertical="center" wrapText="1"/>
    </xf>
    <xf numFmtId="1" fontId="1" fillId="0" borderId="0" xfId="42" applyNumberFormat="1" applyAlignment="1">
      <alignment horizontal="left" vertical="center" wrapText="1"/>
    </xf>
    <xf numFmtId="0" fontId="1" fillId="34" borderId="0" xfId="42" applyFill="1" applyAlignment="1">
      <alignment horizontal="center" vertical="center" wrapText="1"/>
    </xf>
    <xf numFmtId="164" fontId="18" fillId="34" borderId="0" xfId="42" applyNumberFormat="1" applyFont="1" applyFill="1" applyAlignment="1">
      <alignment horizontal="center" vertical="center" wrapText="1"/>
    </xf>
    <xf numFmtId="164" fontId="18" fillId="34" borderId="0" xfId="42" applyNumberFormat="1" applyFont="1" applyFill="1" applyAlignment="1">
      <alignment horizontal="center" wrapText="1"/>
    </xf>
    <xf numFmtId="164" fontId="18" fillId="0" borderId="0" xfId="42" applyNumberFormat="1" applyFont="1" applyAlignment="1">
      <alignment horizontal="center" wrapText="1"/>
    </xf>
    <xf numFmtId="0" fontId="1" fillId="0" borderId="0" xfId="42" applyAlignment="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2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2"/>
  <sheetViews>
    <sheetView workbookViewId="0"/>
  </sheetViews>
  <sheetFormatPr defaultColWidth="8.6640625" defaultRowHeight="14.4" x14ac:dyDescent="0.3"/>
  <cols>
    <col min="1" max="11" width="30.21875" style="9" customWidth="1"/>
    <col min="12" max="12" width="44.33203125" style="9" customWidth="1"/>
    <col min="13" max="18" width="30.21875" style="9" customWidth="1"/>
    <col min="19" max="19" width="44.33203125" style="9" customWidth="1"/>
    <col min="20" max="30" width="30.21875" style="9" customWidth="1"/>
    <col min="31" max="16384" width="8.6640625" style="9"/>
  </cols>
  <sheetData>
    <row r="1" spans="1:30" s="2" customFormat="1" ht="60" customHeigh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row>
    <row r="2" spans="1:30" s="3" customFormat="1" ht="40.049999999999997" customHeight="1" x14ac:dyDescent="0.3">
      <c r="A2" s="3">
        <v>1</v>
      </c>
      <c r="B2" s="3" t="s">
        <v>29</v>
      </c>
      <c r="C2" s="3" t="s">
        <v>29</v>
      </c>
      <c r="D2" s="3" t="s">
        <v>29</v>
      </c>
      <c r="E2" s="3" t="s">
        <v>29</v>
      </c>
      <c r="F2" s="3" t="s">
        <v>29</v>
      </c>
      <c r="G2" s="3" t="s">
        <v>29</v>
      </c>
      <c r="H2" s="3" t="s">
        <v>29</v>
      </c>
      <c r="I2" s="3" t="s">
        <v>29</v>
      </c>
      <c r="J2" s="3" t="s">
        <v>29</v>
      </c>
      <c r="K2" s="3" t="s">
        <v>29</v>
      </c>
      <c r="L2" s="3" t="s">
        <v>30</v>
      </c>
      <c r="M2" s="3" t="s">
        <v>29</v>
      </c>
      <c r="N2" s="3" t="s">
        <v>31</v>
      </c>
      <c r="O2" s="3" t="s">
        <v>29</v>
      </c>
      <c r="P2" s="3" t="s">
        <v>29</v>
      </c>
      <c r="Q2" s="3" t="s">
        <v>29</v>
      </c>
      <c r="R2" s="3" t="s">
        <v>29</v>
      </c>
      <c r="S2" s="3" t="s">
        <v>32</v>
      </c>
      <c r="T2" s="4">
        <v>4</v>
      </c>
      <c r="U2" s="4">
        <v>4</v>
      </c>
      <c r="V2" s="4">
        <v>4</v>
      </c>
      <c r="W2" s="4">
        <v>4</v>
      </c>
      <c r="X2" s="4">
        <v>4</v>
      </c>
      <c r="Y2" s="4">
        <v>3</v>
      </c>
      <c r="Z2" s="4">
        <v>4</v>
      </c>
      <c r="AA2" s="4">
        <v>4</v>
      </c>
      <c r="AB2" s="3" t="s">
        <v>33</v>
      </c>
      <c r="AC2" s="3" t="s">
        <v>34</v>
      </c>
    </row>
    <row r="3" spans="1:30" s="3" customFormat="1" ht="40.049999999999997" customHeight="1" x14ac:dyDescent="0.3">
      <c r="A3" s="3">
        <v>2</v>
      </c>
      <c r="B3" s="3" t="s">
        <v>31</v>
      </c>
      <c r="C3" s="3" t="s">
        <v>29</v>
      </c>
      <c r="D3" s="3" t="s">
        <v>35</v>
      </c>
      <c r="E3" s="3" t="s">
        <v>31</v>
      </c>
      <c r="F3" s="3" t="s">
        <v>31</v>
      </c>
      <c r="G3" s="3" t="s">
        <v>31</v>
      </c>
      <c r="H3" s="3" t="s">
        <v>31</v>
      </c>
      <c r="I3" s="3" t="s">
        <v>35</v>
      </c>
      <c r="J3" s="3" t="s">
        <v>29</v>
      </c>
      <c r="K3" s="3" t="s">
        <v>31</v>
      </c>
      <c r="M3" s="3" t="s">
        <v>29</v>
      </c>
      <c r="N3" s="3" t="s">
        <v>29</v>
      </c>
      <c r="O3" s="3" t="s">
        <v>31</v>
      </c>
      <c r="P3" s="3" t="s">
        <v>29</v>
      </c>
      <c r="Q3" s="3" t="s">
        <v>31</v>
      </c>
      <c r="R3" s="3" t="s">
        <v>31</v>
      </c>
      <c r="T3" s="4">
        <v>4</v>
      </c>
      <c r="U3" s="4">
        <v>4</v>
      </c>
      <c r="V3" s="4">
        <v>4</v>
      </c>
      <c r="W3" s="4">
        <v>4</v>
      </c>
      <c r="X3" s="4">
        <v>4</v>
      </c>
      <c r="Y3" s="4">
        <v>3</v>
      </c>
      <c r="Z3" s="4">
        <v>3</v>
      </c>
      <c r="AA3" s="4">
        <v>3</v>
      </c>
      <c r="AB3" s="3" t="s">
        <v>36</v>
      </c>
    </row>
    <row r="4" spans="1:30" s="3" customFormat="1" ht="40.049999999999997" customHeight="1" x14ac:dyDescent="0.3">
      <c r="A4" s="3">
        <v>3</v>
      </c>
      <c r="B4" s="3" t="s">
        <v>29</v>
      </c>
      <c r="C4" s="3" t="s">
        <v>29</v>
      </c>
      <c r="D4" s="3" t="s">
        <v>31</v>
      </c>
      <c r="E4" s="3" t="s">
        <v>31</v>
      </c>
      <c r="F4" s="3" t="s">
        <v>29</v>
      </c>
      <c r="G4" s="3" t="s">
        <v>31</v>
      </c>
      <c r="H4" s="3" t="s">
        <v>31</v>
      </c>
      <c r="I4" s="3" t="s">
        <v>31</v>
      </c>
      <c r="J4" s="3" t="s">
        <v>31</v>
      </c>
      <c r="K4" s="3" t="s">
        <v>29</v>
      </c>
      <c r="M4" s="3" t="s">
        <v>29</v>
      </c>
      <c r="N4" s="3" t="s">
        <v>31</v>
      </c>
      <c r="O4" s="3" t="s">
        <v>29</v>
      </c>
      <c r="P4" s="3" t="s">
        <v>29</v>
      </c>
      <c r="Q4" s="3" t="s">
        <v>29</v>
      </c>
      <c r="R4" s="3" t="s">
        <v>29</v>
      </c>
      <c r="T4" s="4">
        <v>4</v>
      </c>
      <c r="U4" s="4">
        <v>4</v>
      </c>
      <c r="V4" s="4">
        <v>4</v>
      </c>
      <c r="W4" s="4">
        <v>4</v>
      </c>
      <c r="X4" s="4">
        <v>4</v>
      </c>
      <c r="Y4" s="4">
        <v>4</v>
      </c>
      <c r="Z4" s="4">
        <v>4</v>
      </c>
      <c r="AA4" s="4">
        <v>4</v>
      </c>
      <c r="AB4" s="3" t="s">
        <v>33</v>
      </c>
    </row>
    <row r="5" spans="1:30" s="3" customFormat="1" ht="40.049999999999997" customHeight="1" x14ac:dyDescent="0.3">
      <c r="A5" s="3">
        <v>4</v>
      </c>
      <c r="B5" s="3" t="s">
        <v>31</v>
      </c>
      <c r="C5" s="3" t="s">
        <v>31</v>
      </c>
      <c r="D5" s="3" t="s">
        <v>29</v>
      </c>
      <c r="E5" s="3" t="s">
        <v>29</v>
      </c>
      <c r="F5" s="3" t="s">
        <v>29</v>
      </c>
      <c r="G5" s="3" t="s">
        <v>29</v>
      </c>
      <c r="H5" s="3" t="s">
        <v>29</v>
      </c>
      <c r="I5" s="3" t="s">
        <v>35</v>
      </c>
      <c r="J5" s="3" t="s">
        <v>31</v>
      </c>
      <c r="K5" s="3" t="s">
        <v>31</v>
      </c>
      <c r="M5" s="3" t="s">
        <v>31</v>
      </c>
      <c r="N5" s="3" t="s">
        <v>35</v>
      </c>
      <c r="O5" s="3" t="s">
        <v>29</v>
      </c>
      <c r="P5" s="3" t="s">
        <v>29</v>
      </c>
      <c r="Q5" s="3" t="s">
        <v>35</v>
      </c>
      <c r="R5" s="3" t="s">
        <v>29</v>
      </c>
      <c r="T5" s="4">
        <v>4</v>
      </c>
      <c r="U5" s="4">
        <v>4</v>
      </c>
      <c r="V5" s="4">
        <v>2</v>
      </c>
      <c r="W5" s="4">
        <v>4</v>
      </c>
      <c r="X5" s="4">
        <v>4</v>
      </c>
      <c r="Y5" s="4">
        <v>4</v>
      </c>
      <c r="Z5" s="4">
        <v>4</v>
      </c>
      <c r="AA5" s="4">
        <v>4</v>
      </c>
      <c r="AB5" s="3" t="s">
        <v>33</v>
      </c>
    </row>
    <row r="6" spans="1:30" s="3" customFormat="1" ht="40.049999999999997" customHeight="1" x14ac:dyDescent="0.3">
      <c r="A6" s="3">
        <v>5</v>
      </c>
      <c r="B6" s="3" t="s">
        <v>29</v>
      </c>
      <c r="C6" s="3" t="s">
        <v>29</v>
      </c>
      <c r="D6" s="3" t="s">
        <v>29</v>
      </c>
      <c r="E6" s="3" t="s">
        <v>29</v>
      </c>
      <c r="F6" s="3" t="s">
        <v>29</v>
      </c>
      <c r="G6" s="3" t="s">
        <v>29</v>
      </c>
      <c r="H6" s="3" t="s">
        <v>29</v>
      </c>
      <c r="I6" s="3" t="s">
        <v>29</v>
      </c>
      <c r="J6" s="3" t="s">
        <v>29</v>
      </c>
      <c r="K6" s="3" t="s">
        <v>29</v>
      </c>
      <c r="M6" s="3" t="s">
        <v>29</v>
      </c>
      <c r="N6" s="3" t="s">
        <v>29</v>
      </c>
      <c r="O6" s="3" t="s">
        <v>29</v>
      </c>
      <c r="P6" s="3" t="s">
        <v>29</v>
      </c>
      <c r="Q6" s="3" t="s">
        <v>29</v>
      </c>
      <c r="R6" s="3" t="s">
        <v>29</v>
      </c>
      <c r="T6" s="4">
        <v>4</v>
      </c>
      <c r="U6" s="4">
        <v>4</v>
      </c>
      <c r="V6" s="4">
        <v>4</v>
      </c>
      <c r="W6" s="4">
        <v>4</v>
      </c>
      <c r="X6" s="4">
        <v>4</v>
      </c>
      <c r="Y6" s="4">
        <v>4</v>
      </c>
      <c r="Z6" s="4">
        <v>4</v>
      </c>
      <c r="AA6" s="4">
        <v>4</v>
      </c>
    </row>
    <row r="7" spans="1:30" s="3" customFormat="1" ht="40.049999999999997" customHeight="1" x14ac:dyDescent="0.3">
      <c r="A7" s="3">
        <v>6</v>
      </c>
      <c r="B7" s="3" t="s">
        <v>31</v>
      </c>
      <c r="C7" s="3" t="s">
        <v>31</v>
      </c>
      <c r="D7" s="3" t="s">
        <v>31</v>
      </c>
      <c r="E7" s="3" t="s">
        <v>31</v>
      </c>
      <c r="F7" s="3" t="s">
        <v>29</v>
      </c>
      <c r="G7" s="3" t="s">
        <v>29</v>
      </c>
      <c r="H7" s="3" t="s">
        <v>29</v>
      </c>
      <c r="I7" s="3" t="s">
        <v>29</v>
      </c>
      <c r="J7" s="3" t="s">
        <v>31</v>
      </c>
      <c r="K7" s="3" t="s">
        <v>31</v>
      </c>
      <c r="M7" s="3" t="s">
        <v>31</v>
      </c>
      <c r="N7" s="3" t="s">
        <v>31</v>
      </c>
      <c r="O7" s="3" t="s">
        <v>29</v>
      </c>
      <c r="P7" s="3" t="s">
        <v>31</v>
      </c>
      <c r="Q7" s="3" t="s">
        <v>31</v>
      </c>
      <c r="R7" s="3" t="s">
        <v>31</v>
      </c>
      <c r="T7" s="4">
        <v>3</v>
      </c>
      <c r="U7" s="4">
        <v>3</v>
      </c>
      <c r="V7" s="4">
        <v>3</v>
      </c>
      <c r="W7" s="4">
        <v>3</v>
      </c>
      <c r="X7" s="4">
        <v>4</v>
      </c>
      <c r="Y7" s="4">
        <v>3</v>
      </c>
      <c r="Z7" s="4">
        <v>3</v>
      </c>
      <c r="AA7" s="4">
        <v>3</v>
      </c>
      <c r="AB7" s="3" t="s">
        <v>33</v>
      </c>
    </row>
    <row r="8" spans="1:30" s="3" customFormat="1" ht="40.049999999999997" customHeight="1" x14ac:dyDescent="0.3">
      <c r="A8" s="3">
        <v>7</v>
      </c>
      <c r="B8" s="3" t="s">
        <v>29</v>
      </c>
      <c r="C8" s="3" t="s">
        <v>29</v>
      </c>
      <c r="D8" s="3" t="s">
        <v>29</v>
      </c>
      <c r="E8" s="3" t="s">
        <v>29</v>
      </c>
      <c r="F8" s="3" t="s">
        <v>31</v>
      </c>
      <c r="G8" s="3" t="s">
        <v>29</v>
      </c>
      <c r="H8" s="3" t="s">
        <v>29</v>
      </c>
      <c r="I8" s="3" t="s">
        <v>31</v>
      </c>
      <c r="J8" s="3" t="s">
        <v>29</v>
      </c>
      <c r="K8" s="3" t="s">
        <v>29</v>
      </c>
      <c r="L8" s="3" t="s">
        <v>37</v>
      </c>
      <c r="M8" s="3" t="s">
        <v>29</v>
      </c>
      <c r="N8" s="3" t="s">
        <v>29</v>
      </c>
      <c r="O8" s="3" t="s">
        <v>29</v>
      </c>
      <c r="P8" s="3" t="s">
        <v>29</v>
      </c>
      <c r="Q8" s="3" t="s">
        <v>29</v>
      </c>
      <c r="R8" s="3" t="s">
        <v>29</v>
      </c>
      <c r="T8" s="4">
        <v>3</v>
      </c>
      <c r="U8" s="4">
        <v>4</v>
      </c>
      <c r="V8" s="4">
        <v>4</v>
      </c>
      <c r="W8" s="4">
        <v>4</v>
      </c>
      <c r="X8" s="4">
        <v>4</v>
      </c>
      <c r="Y8" s="4">
        <v>4</v>
      </c>
      <c r="Z8" s="4">
        <v>4</v>
      </c>
      <c r="AA8" s="4">
        <v>4</v>
      </c>
      <c r="AB8" s="3" t="s">
        <v>33</v>
      </c>
    </row>
    <row r="9" spans="1:30" s="3" customFormat="1" ht="40.049999999999997" customHeight="1" x14ac:dyDescent="0.3">
      <c r="A9" s="3">
        <v>8</v>
      </c>
      <c r="B9" s="3" t="s">
        <v>31</v>
      </c>
      <c r="C9" s="3" t="s">
        <v>29</v>
      </c>
      <c r="D9" s="3" t="s">
        <v>31</v>
      </c>
      <c r="E9" s="3" t="s">
        <v>35</v>
      </c>
      <c r="F9" s="3" t="s">
        <v>29</v>
      </c>
      <c r="G9" s="3" t="s">
        <v>29</v>
      </c>
      <c r="H9" s="3" t="s">
        <v>31</v>
      </c>
      <c r="I9" s="3" t="s">
        <v>35</v>
      </c>
      <c r="J9" s="3" t="s">
        <v>31</v>
      </c>
      <c r="K9" s="3" t="s">
        <v>29</v>
      </c>
      <c r="L9" s="3" t="s">
        <v>38</v>
      </c>
      <c r="M9" s="3" t="s">
        <v>29</v>
      </c>
      <c r="N9" s="3" t="s">
        <v>29</v>
      </c>
      <c r="O9" s="3" t="s">
        <v>29</v>
      </c>
      <c r="P9" s="3" t="s">
        <v>29</v>
      </c>
      <c r="Q9" s="3" t="s">
        <v>29</v>
      </c>
      <c r="R9" s="3" t="s">
        <v>29</v>
      </c>
      <c r="S9" s="3" t="s">
        <v>39</v>
      </c>
      <c r="T9" s="4">
        <v>4</v>
      </c>
      <c r="U9" s="4">
        <v>4</v>
      </c>
      <c r="V9" s="4">
        <v>4</v>
      </c>
      <c r="W9" s="4">
        <v>4</v>
      </c>
      <c r="X9" s="4">
        <v>4</v>
      </c>
      <c r="Y9" s="4">
        <v>4</v>
      </c>
      <c r="Z9" s="4">
        <v>4</v>
      </c>
      <c r="AA9" s="4">
        <v>4</v>
      </c>
      <c r="AB9" s="3" t="s">
        <v>33</v>
      </c>
      <c r="AC9" s="3" t="s">
        <v>40</v>
      </c>
    </row>
    <row r="10" spans="1:30" s="3" customFormat="1" ht="40.049999999999997" customHeight="1" x14ac:dyDescent="0.3">
      <c r="A10" s="3">
        <v>9</v>
      </c>
      <c r="B10" s="3" t="s">
        <v>29</v>
      </c>
      <c r="C10" s="3" t="s">
        <v>31</v>
      </c>
      <c r="D10" s="3" t="s">
        <v>31</v>
      </c>
      <c r="E10" s="3" t="s">
        <v>31</v>
      </c>
      <c r="F10" s="3" t="s">
        <v>31</v>
      </c>
      <c r="G10" s="3" t="s">
        <v>29</v>
      </c>
      <c r="H10" s="3" t="s">
        <v>31</v>
      </c>
      <c r="I10" s="3" t="s">
        <v>31</v>
      </c>
      <c r="J10" s="3" t="s">
        <v>29</v>
      </c>
      <c r="K10" s="3" t="s">
        <v>31</v>
      </c>
      <c r="L10" s="3" t="s">
        <v>41</v>
      </c>
      <c r="M10" s="3" t="s">
        <v>31</v>
      </c>
      <c r="N10" s="3" t="s">
        <v>29</v>
      </c>
      <c r="O10" s="3" t="s">
        <v>29</v>
      </c>
      <c r="P10" s="3" t="s">
        <v>29</v>
      </c>
      <c r="Q10" s="3" t="s">
        <v>29</v>
      </c>
      <c r="R10" s="3" t="s">
        <v>29</v>
      </c>
      <c r="S10" s="3" t="s">
        <v>42</v>
      </c>
      <c r="T10" s="4">
        <v>4</v>
      </c>
      <c r="U10" s="4">
        <v>4</v>
      </c>
      <c r="V10" s="4">
        <v>4</v>
      </c>
      <c r="W10" s="4">
        <v>4</v>
      </c>
      <c r="X10" s="4">
        <v>4</v>
      </c>
      <c r="Y10" s="4">
        <v>4</v>
      </c>
      <c r="Z10" s="4">
        <v>3</v>
      </c>
      <c r="AA10" s="4">
        <v>3</v>
      </c>
      <c r="AB10" s="3" t="s">
        <v>33</v>
      </c>
    </row>
    <row r="11" spans="1:30" s="3" customFormat="1" ht="40.049999999999997" customHeight="1" x14ac:dyDescent="0.3">
      <c r="A11" s="3">
        <v>10</v>
      </c>
      <c r="B11" s="3" t="s">
        <v>29</v>
      </c>
      <c r="C11" s="3" t="s">
        <v>29</v>
      </c>
      <c r="D11" s="3" t="s">
        <v>29</v>
      </c>
      <c r="E11" s="3" t="s">
        <v>29</v>
      </c>
      <c r="F11" s="3" t="s">
        <v>29</v>
      </c>
      <c r="G11" s="3" t="s">
        <v>31</v>
      </c>
      <c r="H11" s="3" t="s">
        <v>31</v>
      </c>
      <c r="I11" s="3" t="s">
        <v>31</v>
      </c>
      <c r="J11" s="3" t="s">
        <v>29</v>
      </c>
      <c r="K11" s="3" t="s">
        <v>29</v>
      </c>
      <c r="M11" s="3" t="s">
        <v>31</v>
      </c>
      <c r="N11" s="3" t="s">
        <v>31</v>
      </c>
      <c r="O11" s="3" t="s">
        <v>31</v>
      </c>
      <c r="P11" s="3" t="s">
        <v>31</v>
      </c>
      <c r="Q11" s="3" t="s">
        <v>31</v>
      </c>
      <c r="R11" s="3" t="s">
        <v>29</v>
      </c>
      <c r="T11" s="4">
        <v>4</v>
      </c>
      <c r="U11" s="4">
        <v>4</v>
      </c>
      <c r="V11" s="4">
        <v>4</v>
      </c>
      <c r="W11" s="4">
        <v>4</v>
      </c>
      <c r="X11" s="4">
        <v>4</v>
      </c>
      <c r="Y11" s="4">
        <v>3</v>
      </c>
      <c r="Z11" s="4">
        <v>3</v>
      </c>
      <c r="AA11" s="4">
        <v>3</v>
      </c>
      <c r="AB11" s="3" t="s">
        <v>33</v>
      </c>
    </row>
    <row r="12" spans="1:30" s="3" customFormat="1" ht="40.049999999999997" customHeight="1" x14ac:dyDescent="0.3">
      <c r="A12" s="3">
        <v>11</v>
      </c>
      <c r="B12" s="3" t="s">
        <v>29</v>
      </c>
      <c r="C12" s="3" t="s">
        <v>31</v>
      </c>
      <c r="D12" s="3" t="s">
        <v>31</v>
      </c>
      <c r="E12" s="3" t="s">
        <v>31</v>
      </c>
      <c r="F12" s="3" t="s">
        <v>29</v>
      </c>
      <c r="G12" s="3" t="s">
        <v>35</v>
      </c>
      <c r="H12" s="3" t="s">
        <v>35</v>
      </c>
      <c r="I12" s="3" t="s">
        <v>31</v>
      </c>
      <c r="J12" s="3" t="s">
        <v>31</v>
      </c>
      <c r="K12" s="3" t="s">
        <v>35</v>
      </c>
      <c r="L12" s="3" t="s">
        <v>43</v>
      </c>
      <c r="M12" s="3" t="s">
        <v>29</v>
      </c>
      <c r="N12" s="3" t="s">
        <v>31</v>
      </c>
      <c r="O12" s="3" t="s">
        <v>29</v>
      </c>
      <c r="P12" s="3" t="s">
        <v>29</v>
      </c>
      <c r="Q12" s="3" t="s">
        <v>29</v>
      </c>
      <c r="R12" s="3" t="s">
        <v>29</v>
      </c>
      <c r="S12" s="3" t="s">
        <v>44</v>
      </c>
      <c r="T12" s="4">
        <v>4</v>
      </c>
      <c r="U12" s="4">
        <v>4</v>
      </c>
      <c r="V12" s="4">
        <v>3</v>
      </c>
      <c r="W12" s="4">
        <v>3</v>
      </c>
      <c r="X12" s="4">
        <v>4</v>
      </c>
      <c r="Y12" s="4">
        <v>4</v>
      </c>
      <c r="Z12" s="4">
        <v>4</v>
      </c>
      <c r="AA12" s="4">
        <v>4</v>
      </c>
      <c r="AB12" s="3" t="s">
        <v>33</v>
      </c>
      <c r="AC12" s="3" t="s">
        <v>45</v>
      </c>
    </row>
    <row r="13" spans="1:30" s="3" customFormat="1" ht="40.049999999999997" customHeight="1" x14ac:dyDescent="0.3">
      <c r="A13" s="3">
        <v>12</v>
      </c>
      <c r="B13" s="3" t="s">
        <v>46</v>
      </c>
      <c r="C13" s="3" t="s">
        <v>31</v>
      </c>
      <c r="D13" s="3" t="s">
        <v>46</v>
      </c>
      <c r="E13" s="3" t="s">
        <v>31</v>
      </c>
      <c r="F13" s="3" t="s">
        <v>31</v>
      </c>
      <c r="G13" s="3" t="s">
        <v>35</v>
      </c>
      <c r="H13" s="3" t="s">
        <v>35</v>
      </c>
      <c r="I13" s="3" t="s">
        <v>29</v>
      </c>
      <c r="J13" s="3" t="s">
        <v>46</v>
      </c>
      <c r="K13" s="3" t="s">
        <v>29</v>
      </c>
      <c r="L13" s="3" t="s">
        <v>47</v>
      </c>
      <c r="M13" s="3" t="s">
        <v>31</v>
      </c>
      <c r="N13" s="3" t="s">
        <v>46</v>
      </c>
      <c r="O13" s="3" t="s">
        <v>46</v>
      </c>
      <c r="P13" s="3" t="s">
        <v>46</v>
      </c>
      <c r="Q13" s="3" t="s">
        <v>29</v>
      </c>
      <c r="R13" s="3" t="s">
        <v>29</v>
      </c>
      <c r="T13" s="4">
        <v>2</v>
      </c>
      <c r="U13" s="4">
        <v>2</v>
      </c>
      <c r="V13" s="4">
        <v>2</v>
      </c>
      <c r="W13" s="4">
        <v>2</v>
      </c>
      <c r="X13" s="4">
        <v>1</v>
      </c>
      <c r="Y13" s="4">
        <v>2</v>
      </c>
      <c r="Z13" s="4">
        <v>2</v>
      </c>
      <c r="AA13" s="4">
        <v>4</v>
      </c>
      <c r="AB13" s="3" t="s">
        <v>33</v>
      </c>
    </row>
    <row r="14" spans="1:30" s="3" customFormat="1" ht="40.049999999999997" customHeight="1" x14ac:dyDescent="0.3">
      <c r="A14" s="3">
        <v>13</v>
      </c>
      <c r="B14" s="3" t="s">
        <v>29</v>
      </c>
      <c r="C14" s="3" t="s">
        <v>29</v>
      </c>
      <c r="D14" s="3" t="s">
        <v>29</v>
      </c>
      <c r="E14" s="3" t="s">
        <v>29</v>
      </c>
      <c r="F14" s="3" t="s">
        <v>29</v>
      </c>
      <c r="G14" s="3" t="s">
        <v>29</v>
      </c>
      <c r="H14" s="3" t="s">
        <v>29</v>
      </c>
      <c r="I14" s="3" t="s">
        <v>29</v>
      </c>
      <c r="J14" s="3" t="s">
        <v>29</v>
      </c>
      <c r="K14" s="3" t="s">
        <v>29</v>
      </c>
      <c r="M14" s="3" t="s">
        <v>31</v>
      </c>
      <c r="N14" s="3" t="s">
        <v>29</v>
      </c>
      <c r="O14" s="3" t="s">
        <v>29</v>
      </c>
      <c r="P14" s="3" t="s">
        <v>29</v>
      </c>
      <c r="Q14" s="3" t="s">
        <v>29</v>
      </c>
      <c r="R14" s="3" t="s">
        <v>29</v>
      </c>
      <c r="T14" s="4">
        <v>4</v>
      </c>
      <c r="U14" s="4">
        <v>4</v>
      </c>
      <c r="V14" s="4">
        <v>4</v>
      </c>
      <c r="W14" s="4">
        <v>4</v>
      </c>
      <c r="X14" s="4">
        <v>4</v>
      </c>
      <c r="Y14" s="4">
        <v>4</v>
      </c>
      <c r="Z14" s="4">
        <v>4</v>
      </c>
      <c r="AA14" s="4">
        <v>4</v>
      </c>
      <c r="AB14" s="3" t="s">
        <v>33</v>
      </c>
    </row>
    <row r="15" spans="1:30" s="3" customFormat="1" ht="40.049999999999997" customHeight="1" x14ac:dyDescent="0.3">
      <c r="A15" s="3">
        <v>14</v>
      </c>
      <c r="B15" s="3" t="s">
        <v>31</v>
      </c>
      <c r="C15" s="3" t="s">
        <v>31</v>
      </c>
      <c r="D15" s="3" t="s">
        <v>29</v>
      </c>
      <c r="E15" s="3" t="s">
        <v>31</v>
      </c>
      <c r="F15" s="3" t="s">
        <v>29</v>
      </c>
      <c r="G15" s="3" t="s">
        <v>31</v>
      </c>
      <c r="H15" s="3" t="s">
        <v>31</v>
      </c>
      <c r="I15" s="3" t="s">
        <v>31</v>
      </c>
      <c r="J15" s="3" t="s">
        <v>31</v>
      </c>
      <c r="K15" s="3" t="s">
        <v>35</v>
      </c>
      <c r="L15" s="3" t="s">
        <v>48</v>
      </c>
      <c r="M15" s="3" t="s">
        <v>31</v>
      </c>
      <c r="N15" s="3" t="s">
        <v>35</v>
      </c>
      <c r="O15" s="3" t="s">
        <v>31</v>
      </c>
      <c r="P15" s="3" t="s">
        <v>31</v>
      </c>
      <c r="Q15" s="3" t="s">
        <v>31</v>
      </c>
      <c r="R15" s="3" t="s">
        <v>29</v>
      </c>
      <c r="S15" s="3" t="s">
        <v>49</v>
      </c>
      <c r="T15" s="4">
        <v>4</v>
      </c>
      <c r="U15" s="4">
        <v>4</v>
      </c>
      <c r="V15" s="4">
        <v>4</v>
      </c>
      <c r="W15" s="4">
        <v>4</v>
      </c>
      <c r="X15" s="4">
        <v>3</v>
      </c>
      <c r="Y15" s="4">
        <v>4</v>
      </c>
      <c r="Z15" s="4">
        <v>2</v>
      </c>
      <c r="AA15" s="4">
        <v>3</v>
      </c>
      <c r="AB15" s="3" t="s">
        <v>33</v>
      </c>
      <c r="AC15" s="3" t="s">
        <v>50</v>
      </c>
    </row>
    <row r="16" spans="1:30" s="3" customFormat="1" ht="40.049999999999997" customHeight="1" x14ac:dyDescent="0.3">
      <c r="A16" s="3">
        <v>15</v>
      </c>
      <c r="B16" s="3" t="s">
        <v>29</v>
      </c>
      <c r="C16" s="3" t="s">
        <v>29</v>
      </c>
      <c r="D16" s="3" t="s">
        <v>29</v>
      </c>
      <c r="E16" s="3" t="s">
        <v>29</v>
      </c>
      <c r="F16" s="3" t="s">
        <v>29</v>
      </c>
      <c r="G16" s="3" t="s">
        <v>29</v>
      </c>
      <c r="H16" s="3" t="s">
        <v>29</v>
      </c>
      <c r="I16" s="3" t="s">
        <v>29</v>
      </c>
      <c r="J16" s="3" t="s">
        <v>29</v>
      </c>
      <c r="K16" s="3" t="s">
        <v>31</v>
      </c>
      <c r="M16" s="3" t="s">
        <v>29</v>
      </c>
      <c r="N16" s="3" t="s">
        <v>29</v>
      </c>
      <c r="O16" s="3" t="s">
        <v>29</v>
      </c>
      <c r="P16" s="3" t="s">
        <v>29</v>
      </c>
      <c r="Q16" s="3" t="s">
        <v>29</v>
      </c>
      <c r="R16" s="3" t="s">
        <v>29</v>
      </c>
      <c r="T16" s="4">
        <v>4</v>
      </c>
      <c r="U16" s="4">
        <v>4</v>
      </c>
      <c r="V16" s="4">
        <v>4</v>
      </c>
      <c r="W16" s="4">
        <v>4</v>
      </c>
      <c r="X16" s="4">
        <v>4</v>
      </c>
      <c r="Y16" s="4">
        <v>4</v>
      </c>
      <c r="Z16" s="4">
        <v>4</v>
      </c>
      <c r="AA16" s="4">
        <v>4</v>
      </c>
      <c r="AB16" s="3" t="s">
        <v>36</v>
      </c>
      <c r="AC16" s="3" t="s">
        <v>51</v>
      </c>
    </row>
    <row r="17" spans="1:29" s="3" customFormat="1" ht="40.049999999999997" customHeight="1" x14ac:dyDescent="0.3">
      <c r="A17" s="3">
        <v>16</v>
      </c>
      <c r="B17" s="3" t="s">
        <v>29</v>
      </c>
      <c r="C17" s="3" t="s">
        <v>29</v>
      </c>
      <c r="D17" s="3" t="s">
        <v>31</v>
      </c>
      <c r="E17" s="3" t="s">
        <v>29</v>
      </c>
      <c r="F17" s="3" t="s">
        <v>29</v>
      </c>
      <c r="G17" s="3" t="s">
        <v>31</v>
      </c>
      <c r="H17" s="3" t="s">
        <v>31</v>
      </c>
      <c r="I17" s="3" t="s">
        <v>31</v>
      </c>
      <c r="J17" s="3" t="s">
        <v>29</v>
      </c>
      <c r="K17" s="3" t="s">
        <v>31</v>
      </c>
      <c r="L17" s="3" t="s">
        <v>52</v>
      </c>
      <c r="M17" s="3" t="s">
        <v>31</v>
      </c>
      <c r="N17" s="3" t="s">
        <v>31</v>
      </c>
      <c r="O17" s="3" t="s">
        <v>29</v>
      </c>
      <c r="P17" s="3" t="s">
        <v>29</v>
      </c>
      <c r="Q17" s="3" t="s">
        <v>29</v>
      </c>
      <c r="R17" s="3" t="s">
        <v>31</v>
      </c>
      <c r="S17" s="3" t="s">
        <v>53</v>
      </c>
      <c r="T17" s="4">
        <v>4</v>
      </c>
      <c r="U17" s="4">
        <v>3</v>
      </c>
      <c r="V17" s="4">
        <v>3</v>
      </c>
      <c r="W17" s="4">
        <v>4</v>
      </c>
      <c r="X17" s="4">
        <v>3</v>
      </c>
      <c r="Y17" s="4">
        <v>4</v>
      </c>
      <c r="Z17" s="4">
        <v>4</v>
      </c>
      <c r="AA17" s="4">
        <v>3</v>
      </c>
      <c r="AB17" s="3" t="s">
        <v>33</v>
      </c>
    </row>
    <row r="18" spans="1:29" s="3" customFormat="1" ht="40.049999999999997" customHeight="1" x14ac:dyDescent="0.3">
      <c r="A18" s="3">
        <v>17</v>
      </c>
      <c r="B18" s="3" t="s">
        <v>31</v>
      </c>
      <c r="C18" s="3" t="s">
        <v>31</v>
      </c>
      <c r="D18" s="3" t="s">
        <v>31</v>
      </c>
      <c r="E18" s="3" t="s">
        <v>31</v>
      </c>
      <c r="F18" s="3" t="s">
        <v>31</v>
      </c>
      <c r="G18" s="3" t="s">
        <v>31</v>
      </c>
      <c r="H18" s="3" t="s">
        <v>31</v>
      </c>
      <c r="I18" s="3" t="s">
        <v>31</v>
      </c>
      <c r="J18" s="3" t="s">
        <v>31</v>
      </c>
      <c r="K18" s="3" t="s">
        <v>31</v>
      </c>
      <c r="L18" s="3" t="s">
        <v>54</v>
      </c>
      <c r="M18" s="3" t="s">
        <v>31</v>
      </c>
      <c r="N18" s="3" t="s">
        <v>31</v>
      </c>
      <c r="O18" s="3" t="s">
        <v>31</v>
      </c>
      <c r="P18" s="3" t="s">
        <v>29</v>
      </c>
      <c r="Q18" s="3" t="s">
        <v>31</v>
      </c>
      <c r="R18" s="3" t="s">
        <v>31</v>
      </c>
      <c r="S18" s="3" t="s">
        <v>55</v>
      </c>
      <c r="T18" s="4">
        <v>4</v>
      </c>
      <c r="U18" s="4">
        <v>4</v>
      </c>
      <c r="V18" s="4">
        <v>3</v>
      </c>
      <c r="W18" s="4">
        <v>4</v>
      </c>
      <c r="X18" s="4">
        <v>4</v>
      </c>
      <c r="Y18" s="4">
        <v>4</v>
      </c>
      <c r="Z18" s="4">
        <v>3</v>
      </c>
      <c r="AA18" s="4">
        <v>3</v>
      </c>
      <c r="AB18" s="3" t="s">
        <v>36</v>
      </c>
    </row>
    <row r="19" spans="1:29" s="3" customFormat="1" ht="40.049999999999997" customHeight="1" x14ac:dyDescent="0.3">
      <c r="A19" s="3">
        <v>18</v>
      </c>
      <c r="B19" s="3" t="s">
        <v>29</v>
      </c>
      <c r="C19" s="3" t="s">
        <v>29</v>
      </c>
      <c r="D19" s="3" t="s">
        <v>29</v>
      </c>
      <c r="E19" s="3" t="s">
        <v>29</v>
      </c>
      <c r="F19" s="3" t="s">
        <v>29</v>
      </c>
      <c r="G19" s="3" t="s">
        <v>31</v>
      </c>
      <c r="H19" s="3" t="s">
        <v>29</v>
      </c>
      <c r="I19" s="3" t="s">
        <v>29</v>
      </c>
      <c r="J19" s="3" t="s">
        <v>29</v>
      </c>
      <c r="K19" s="3" t="s">
        <v>31</v>
      </c>
      <c r="L19" s="3" t="s">
        <v>56</v>
      </c>
      <c r="M19" s="3" t="s">
        <v>31</v>
      </c>
      <c r="N19" s="3" t="s">
        <v>31</v>
      </c>
      <c r="O19" s="3" t="s">
        <v>29</v>
      </c>
      <c r="P19" s="3" t="s">
        <v>29</v>
      </c>
      <c r="Q19" s="3" t="s">
        <v>29</v>
      </c>
      <c r="R19" s="3" t="s">
        <v>29</v>
      </c>
      <c r="S19" s="3" t="s">
        <v>57</v>
      </c>
      <c r="T19" s="4">
        <v>3</v>
      </c>
      <c r="U19" s="4">
        <v>3</v>
      </c>
      <c r="V19" s="4">
        <v>3</v>
      </c>
      <c r="W19" s="4">
        <v>4</v>
      </c>
      <c r="X19" s="4">
        <v>4</v>
      </c>
      <c r="Y19" s="4">
        <v>4</v>
      </c>
      <c r="Z19" s="4">
        <v>3</v>
      </c>
      <c r="AA19" s="4">
        <v>3</v>
      </c>
      <c r="AB19" s="3" t="s">
        <v>33</v>
      </c>
      <c r="AC19" s="3" t="s">
        <v>57</v>
      </c>
    </row>
    <row r="20" spans="1:29" s="3" customFormat="1" ht="40.049999999999997" customHeight="1" x14ac:dyDescent="0.3">
      <c r="A20" s="3">
        <v>19</v>
      </c>
      <c r="B20" s="3" t="s">
        <v>31</v>
      </c>
      <c r="C20" s="3" t="s">
        <v>31</v>
      </c>
      <c r="D20" s="3" t="s">
        <v>31</v>
      </c>
      <c r="E20" s="3" t="s">
        <v>31</v>
      </c>
      <c r="F20" s="3" t="s">
        <v>31</v>
      </c>
      <c r="G20" s="3" t="s">
        <v>31</v>
      </c>
      <c r="H20" s="3" t="s">
        <v>31</v>
      </c>
      <c r="I20" s="3" t="s">
        <v>31</v>
      </c>
      <c r="J20" s="3" t="s">
        <v>31</v>
      </c>
      <c r="K20" s="3" t="s">
        <v>31</v>
      </c>
      <c r="L20" s="3" t="s">
        <v>58</v>
      </c>
      <c r="M20" s="3" t="s">
        <v>31</v>
      </c>
      <c r="N20" s="3" t="s">
        <v>31</v>
      </c>
      <c r="O20" s="3" t="s">
        <v>31</v>
      </c>
      <c r="P20" s="3" t="s">
        <v>31</v>
      </c>
      <c r="Q20" s="3" t="s">
        <v>31</v>
      </c>
      <c r="R20" s="3" t="s">
        <v>29</v>
      </c>
      <c r="T20" s="4">
        <v>4</v>
      </c>
      <c r="U20" s="4">
        <v>4</v>
      </c>
      <c r="V20" s="4">
        <v>3</v>
      </c>
      <c r="W20" s="4">
        <v>3</v>
      </c>
      <c r="X20" s="4">
        <v>4</v>
      </c>
      <c r="Y20" s="4">
        <v>4</v>
      </c>
      <c r="Z20" s="4">
        <v>3</v>
      </c>
      <c r="AA20" s="4">
        <v>3</v>
      </c>
      <c r="AB20" s="3" t="s">
        <v>33</v>
      </c>
    </row>
    <row r="21" spans="1:29" s="3" customFormat="1" ht="40.049999999999997" customHeight="1" x14ac:dyDescent="0.3">
      <c r="A21" s="3">
        <v>20</v>
      </c>
      <c r="B21" s="3" t="s">
        <v>31</v>
      </c>
      <c r="C21" s="3" t="s">
        <v>35</v>
      </c>
      <c r="D21" s="3" t="s">
        <v>31</v>
      </c>
      <c r="E21" s="3" t="s">
        <v>31</v>
      </c>
      <c r="F21" s="3" t="s">
        <v>35</v>
      </c>
      <c r="G21" s="3" t="s">
        <v>29</v>
      </c>
      <c r="H21" s="3" t="s">
        <v>31</v>
      </c>
      <c r="I21" s="3" t="s">
        <v>29</v>
      </c>
      <c r="J21" s="3" t="s">
        <v>31</v>
      </c>
      <c r="K21" s="3" t="s">
        <v>31</v>
      </c>
      <c r="L21" s="3" t="s">
        <v>59</v>
      </c>
      <c r="M21" s="3" t="s">
        <v>29</v>
      </c>
      <c r="N21" s="3" t="s">
        <v>29</v>
      </c>
      <c r="O21" s="3" t="s">
        <v>29</v>
      </c>
      <c r="P21" s="3" t="s">
        <v>31</v>
      </c>
      <c r="Q21" s="3" t="s">
        <v>29</v>
      </c>
      <c r="R21" s="3" t="s">
        <v>29</v>
      </c>
      <c r="S21" s="3" t="s">
        <v>59</v>
      </c>
      <c r="T21" s="4">
        <v>4</v>
      </c>
      <c r="U21" s="4">
        <v>4</v>
      </c>
      <c r="V21" s="4">
        <v>4</v>
      </c>
      <c r="W21" s="4">
        <v>2</v>
      </c>
      <c r="X21" s="4">
        <v>3</v>
      </c>
      <c r="Y21" s="4">
        <v>3</v>
      </c>
      <c r="Z21" s="4">
        <v>3</v>
      </c>
      <c r="AA21" s="4">
        <v>4</v>
      </c>
      <c r="AB21" s="3" t="s">
        <v>36</v>
      </c>
    </row>
    <row r="22" spans="1:29" ht="15.6" x14ac:dyDescent="0.3">
      <c r="A22" s="5" t="s">
        <v>60</v>
      </c>
      <c r="B22" s="6">
        <f>(COUNTIF(B2:B21,"Excellent")*4+COUNTIF(B2:B21,"Good")*3+COUNTIF(B2:B21,"Satisfactory")*2+COUNTIF(B2:B21,"Not Satisfactory")*1)/COUNTA(B2:B21)</f>
        <v>3.45</v>
      </c>
      <c r="C22" s="6">
        <f t="shared" ref="C22:R22" si="0">(COUNTIF(C2:C21,"Excellent")*4+COUNTIF(C2:C21,"Good")*3+COUNTIF(C2:C21,"Satisfactory")*2+COUNTIF(C2:C21,"Not Satisfactory")*1)/COUNTA(C2:C21)</f>
        <v>3.5</v>
      </c>
      <c r="D22" s="6">
        <f t="shared" si="0"/>
        <v>3.3</v>
      </c>
      <c r="E22" s="6">
        <f t="shared" si="0"/>
        <v>3.4</v>
      </c>
      <c r="F22" s="6">
        <f t="shared" si="0"/>
        <v>3.6</v>
      </c>
      <c r="G22" s="6">
        <f t="shared" si="0"/>
        <v>3.4</v>
      </c>
      <c r="H22" s="6">
        <f t="shared" si="0"/>
        <v>3.3</v>
      </c>
      <c r="I22" s="6">
        <f t="shared" si="0"/>
        <v>3.25</v>
      </c>
      <c r="J22" s="6">
        <f t="shared" si="0"/>
        <v>3.4</v>
      </c>
      <c r="K22" s="6">
        <f t="shared" si="0"/>
        <v>3.3</v>
      </c>
      <c r="L22" s="6"/>
      <c r="M22" s="6">
        <f t="shared" si="0"/>
        <v>3.45</v>
      </c>
      <c r="N22" s="6">
        <f t="shared" si="0"/>
        <v>3.2</v>
      </c>
      <c r="O22" s="6">
        <f t="shared" si="0"/>
        <v>3.6</v>
      </c>
      <c r="P22" s="6">
        <f t="shared" si="0"/>
        <v>3.6</v>
      </c>
      <c r="Q22" s="6">
        <f t="shared" si="0"/>
        <v>3.6</v>
      </c>
      <c r="R22" s="6">
        <f t="shared" si="0"/>
        <v>3.8</v>
      </c>
      <c r="S22" s="6"/>
      <c r="T22" s="7">
        <f>SUM(T2:T21)/COUNTA(T2:T21)</f>
        <v>3.75</v>
      </c>
      <c r="U22" s="7">
        <f t="shared" ref="U22:AA22" si="1">SUM(U2:U21)/COUNTA(U2:U21)</f>
        <v>3.75</v>
      </c>
      <c r="V22" s="7">
        <f t="shared" si="1"/>
        <v>3.5</v>
      </c>
      <c r="W22" s="7">
        <f t="shared" si="1"/>
        <v>3.65</v>
      </c>
      <c r="X22" s="7">
        <f t="shared" si="1"/>
        <v>3.7</v>
      </c>
      <c r="Y22" s="7">
        <f t="shared" si="1"/>
        <v>3.65</v>
      </c>
      <c r="Z22" s="7">
        <f t="shared" si="1"/>
        <v>3.4</v>
      </c>
      <c r="AA22" s="7">
        <f t="shared" si="1"/>
        <v>3.55</v>
      </c>
      <c r="AB22" s="6">
        <f>(COUNTIF(AB2:AB21,"Extremely")*4+COUNTIF(AB2:AB21,"Very")*3+COUNTIF(AB2:AB21,"Quite")*2+COUNTIF(AB2:AB21,"Not at all")*1)/COUNTA(AB2:AB21)</f>
        <v>3.7894736842105261</v>
      </c>
      <c r="AC22"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1DA3F-F3BE-44E6-9C0B-B4CD732A43B4}">
  <dimension ref="A1:AD26"/>
  <sheetViews>
    <sheetView workbookViewId="0"/>
  </sheetViews>
  <sheetFormatPr defaultColWidth="8.6640625" defaultRowHeight="14.4" x14ac:dyDescent="0.3"/>
  <cols>
    <col min="1" max="11" width="30.21875" style="9" customWidth="1"/>
    <col min="12" max="12" width="44.33203125" style="9" customWidth="1"/>
    <col min="13" max="18" width="30.21875" style="9" customWidth="1"/>
    <col min="19" max="19" width="44.33203125" style="9" customWidth="1"/>
    <col min="20" max="30" width="30.21875" style="9" customWidth="1"/>
    <col min="31" max="16384" width="8.6640625" style="9"/>
  </cols>
  <sheetData>
    <row r="1" spans="1:30" s="2" customFormat="1" ht="60" customHeight="1" x14ac:dyDescent="0.3">
      <c r="A1" s="1" t="s">
        <v>0</v>
      </c>
      <c r="B1" s="1" t="s">
        <v>1</v>
      </c>
      <c r="C1" s="1" t="s">
        <v>2</v>
      </c>
      <c r="D1" s="1" t="s">
        <v>3</v>
      </c>
      <c r="E1" s="1" t="s">
        <v>4</v>
      </c>
      <c r="F1" s="1" t="s">
        <v>5</v>
      </c>
      <c r="G1" s="1" t="s">
        <v>6</v>
      </c>
      <c r="H1" s="1" t="s">
        <v>7</v>
      </c>
      <c r="I1" s="1" t="s">
        <v>8</v>
      </c>
      <c r="J1" s="1" t="s">
        <v>9</v>
      </c>
      <c r="K1" s="1" t="s">
        <v>10</v>
      </c>
      <c r="L1" s="1" t="s">
        <v>11</v>
      </c>
      <c r="M1" s="1" t="s">
        <v>61</v>
      </c>
      <c r="N1" s="1" t="s">
        <v>13</v>
      </c>
      <c r="O1" s="1" t="s">
        <v>14</v>
      </c>
      <c r="P1" s="1" t="s">
        <v>15</v>
      </c>
      <c r="Q1" s="1" t="s">
        <v>16</v>
      </c>
      <c r="R1" s="1" t="s">
        <v>17</v>
      </c>
      <c r="S1" s="1" t="s">
        <v>18</v>
      </c>
      <c r="T1" s="1" t="s">
        <v>62</v>
      </c>
      <c r="U1" s="1" t="s">
        <v>63</v>
      </c>
      <c r="V1" s="1" t="s">
        <v>64</v>
      </c>
      <c r="W1" s="1" t="s">
        <v>65</v>
      </c>
      <c r="X1" s="1" t="s">
        <v>66</v>
      </c>
      <c r="Y1" s="1" t="s">
        <v>67</v>
      </c>
      <c r="Z1" s="1" t="s">
        <v>26</v>
      </c>
      <c r="AA1" s="1" t="s">
        <v>68</v>
      </c>
      <c r="AB1" s="1" t="s">
        <v>69</v>
      </c>
      <c r="AC1" s="1" t="s">
        <v>28</v>
      </c>
      <c r="AD1" s="1"/>
    </row>
    <row r="2" spans="1:30" s="3" customFormat="1" ht="40.049999999999997" customHeight="1" x14ac:dyDescent="0.3">
      <c r="A2" s="3">
        <v>1</v>
      </c>
      <c r="B2" s="3" t="s">
        <v>29</v>
      </c>
      <c r="C2" s="3" t="s">
        <v>29</v>
      </c>
      <c r="D2" s="3" t="s">
        <v>29</v>
      </c>
      <c r="E2" s="3" t="s">
        <v>31</v>
      </c>
      <c r="F2" s="3" t="s">
        <v>31</v>
      </c>
      <c r="G2" s="3" t="s">
        <v>46</v>
      </c>
      <c r="H2" s="3" t="s">
        <v>46</v>
      </c>
      <c r="I2" s="3" t="s">
        <v>46</v>
      </c>
      <c r="J2" s="3" t="s">
        <v>35</v>
      </c>
      <c r="K2" s="3" t="s">
        <v>46</v>
      </c>
      <c r="M2" s="3" t="s">
        <v>29</v>
      </c>
      <c r="N2" s="3" t="s">
        <v>29</v>
      </c>
      <c r="O2" s="3" t="s">
        <v>29</v>
      </c>
      <c r="P2" s="3" t="s">
        <v>35</v>
      </c>
      <c r="Q2" s="3" t="s">
        <v>29</v>
      </c>
      <c r="R2" s="3" t="s">
        <v>29</v>
      </c>
      <c r="S2" s="3" t="s">
        <v>70</v>
      </c>
      <c r="T2" s="4">
        <v>3</v>
      </c>
      <c r="U2" s="4">
        <v>3</v>
      </c>
      <c r="V2" s="4">
        <v>4</v>
      </c>
      <c r="W2" s="4">
        <v>4</v>
      </c>
      <c r="X2" s="4">
        <v>4</v>
      </c>
      <c r="Y2" s="4">
        <v>4</v>
      </c>
      <c r="Z2" s="4">
        <v>4</v>
      </c>
      <c r="AA2" s="4">
        <v>4</v>
      </c>
      <c r="AB2" s="3" t="s">
        <v>36</v>
      </c>
    </row>
    <row r="3" spans="1:30" s="3" customFormat="1" ht="40.049999999999997" customHeight="1" x14ac:dyDescent="0.3">
      <c r="A3" s="3">
        <v>2</v>
      </c>
      <c r="B3" s="3" t="s">
        <v>29</v>
      </c>
      <c r="C3" s="3" t="s">
        <v>29</v>
      </c>
      <c r="D3" s="3" t="s">
        <v>31</v>
      </c>
      <c r="E3" s="3" t="s">
        <v>29</v>
      </c>
      <c r="F3" s="3" t="s">
        <v>29</v>
      </c>
      <c r="G3" s="3" t="s">
        <v>29</v>
      </c>
      <c r="H3" s="3" t="s">
        <v>29</v>
      </c>
      <c r="I3" s="3" t="s">
        <v>29</v>
      </c>
      <c r="J3" s="3" t="s">
        <v>29</v>
      </c>
      <c r="K3" s="3" t="s">
        <v>29</v>
      </c>
      <c r="M3" s="3" t="s">
        <v>31</v>
      </c>
      <c r="N3" s="3" t="s">
        <v>29</v>
      </c>
      <c r="O3" s="3" t="s">
        <v>29</v>
      </c>
      <c r="P3" s="3" t="s">
        <v>31</v>
      </c>
      <c r="Q3" s="3" t="s">
        <v>29</v>
      </c>
      <c r="R3" s="3" t="s">
        <v>35</v>
      </c>
      <c r="T3" s="4">
        <v>4</v>
      </c>
      <c r="U3" s="4">
        <v>4</v>
      </c>
      <c r="V3" s="4">
        <v>4</v>
      </c>
      <c r="W3" s="4">
        <v>3</v>
      </c>
      <c r="X3" s="4">
        <v>4</v>
      </c>
      <c r="Y3" s="4">
        <v>4</v>
      </c>
      <c r="Z3" s="4">
        <v>4</v>
      </c>
      <c r="AA3" s="4">
        <v>4</v>
      </c>
      <c r="AB3" s="3" t="s">
        <v>33</v>
      </c>
    </row>
    <row r="4" spans="1:30" s="3" customFormat="1" ht="40.049999999999997" customHeight="1" x14ac:dyDescent="0.3">
      <c r="A4" s="3">
        <v>3</v>
      </c>
      <c r="B4" s="3" t="s">
        <v>31</v>
      </c>
      <c r="C4" s="3" t="s">
        <v>31</v>
      </c>
      <c r="D4" s="3" t="s">
        <v>31</v>
      </c>
      <c r="E4" s="3" t="s">
        <v>35</v>
      </c>
      <c r="F4" s="3" t="s">
        <v>31</v>
      </c>
      <c r="G4" s="3" t="s">
        <v>31</v>
      </c>
      <c r="H4" s="3" t="s">
        <v>31</v>
      </c>
      <c r="I4" s="3" t="s">
        <v>35</v>
      </c>
      <c r="J4" s="3" t="s">
        <v>31</v>
      </c>
      <c r="K4" s="3" t="s">
        <v>31</v>
      </c>
      <c r="L4" s="3" t="s">
        <v>71</v>
      </c>
      <c r="M4" s="3" t="s">
        <v>31</v>
      </c>
      <c r="N4" s="3" t="s">
        <v>31</v>
      </c>
      <c r="O4" s="3" t="s">
        <v>31</v>
      </c>
      <c r="P4" s="3" t="s">
        <v>31</v>
      </c>
      <c r="Q4" s="3" t="s">
        <v>31</v>
      </c>
      <c r="R4" s="3" t="s">
        <v>31</v>
      </c>
      <c r="S4" s="3" t="s">
        <v>72</v>
      </c>
      <c r="T4" s="4">
        <v>4</v>
      </c>
      <c r="U4" s="4">
        <v>4</v>
      </c>
      <c r="V4" s="4">
        <v>4</v>
      </c>
      <c r="W4" s="4">
        <v>4</v>
      </c>
      <c r="X4" s="4">
        <v>3</v>
      </c>
      <c r="Y4" s="4">
        <v>3</v>
      </c>
      <c r="Z4" s="4">
        <v>3</v>
      </c>
      <c r="AA4" s="4">
        <v>4</v>
      </c>
      <c r="AB4" s="3" t="s">
        <v>33</v>
      </c>
    </row>
    <row r="5" spans="1:30" s="3" customFormat="1" ht="40.049999999999997" customHeight="1" x14ac:dyDescent="0.3">
      <c r="A5" s="3">
        <v>4</v>
      </c>
      <c r="B5" s="3" t="s">
        <v>31</v>
      </c>
      <c r="C5" s="3" t="s">
        <v>31</v>
      </c>
      <c r="D5" s="3" t="s">
        <v>31</v>
      </c>
      <c r="E5" s="3" t="s">
        <v>31</v>
      </c>
      <c r="F5" s="3" t="s">
        <v>29</v>
      </c>
      <c r="G5" s="3" t="s">
        <v>31</v>
      </c>
      <c r="H5" s="3" t="s">
        <v>31</v>
      </c>
      <c r="I5" s="3" t="s">
        <v>31</v>
      </c>
      <c r="J5" s="3" t="s">
        <v>31</v>
      </c>
      <c r="K5" s="3" t="s">
        <v>31</v>
      </c>
      <c r="M5" s="3" t="s">
        <v>31</v>
      </c>
      <c r="N5" s="3" t="s">
        <v>31</v>
      </c>
      <c r="O5" s="3" t="s">
        <v>31</v>
      </c>
      <c r="P5" s="3" t="s">
        <v>31</v>
      </c>
      <c r="Q5" s="3" t="s">
        <v>31</v>
      </c>
      <c r="R5" s="3" t="s">
        <v>31</v>
      </c>
      <c r="T5" s="4">
        <v>3</v>
      </c>
      <c r="U5" s="4">
        <v>4</v>
      </c>
      <c r="V5" s="4">
        <v>3</v>
      </c>
      <c r="W5" s="4">
        <v>4</v>
      </c>
      <c r="X5" s="4">
        <v>4</v>
      </c>
      <c r="Y5" s="4">
        <v>4</v>
      </c>
      <c r="Z5" s="4">
        <v>3</v>
      </c>
      <c r="AA5" s="4">
        <v>4</v>
      </c>
      <c r="AB5" s="3" t="s">
        <v>36</v>
      </c>
    </row>
    <row r="6" spans="1:30" s="3" customFormat="1" ht="40.049999999999997" customHeight="1" x14ac:dyDescent="0.3">
      <c r="A6" s="3">
        <v>5</v>
      </c>
      <c r="B6" s="3" t="s">
        <v>31</v>
      </c>
      <c r="C6" s="3" t="s">
        <v>29</v>
      </c>
      <c r="D6" s="3" t="s">
        <v>29</v>
      </c>
      <c r="E6" s="3" t="s">
        <v>29</v>
      </c>
      <c r="F6" s="3" t="s">
        <v>29</v>
      </c>
      <c r="G6" s="3" t="s">
        <v>29</v>
      </c>
      <c r="H6" s="3" t="s">
        <v>31</v>
      </c>
      <c r="I6" s="3" t="s">
        <v>29</v>
      </c>
      <c r="J6" s="3" t="s">
        <v>31</v>
      </c>
      <c r="K6" s="3" t="s">
        <v>31</v>
      </c>
      <c r="L6" s="3" t="s">
        <v>73</v>
      </c>
      <c r="M6" s="3" t="s">
        <v>29</v>
      </c>
      <c r="N6" s="3" t="s">
        <v>35</v>
      </c>
      <c r="O6" s="3" t="s">
        <v>29</v>
      </c>
      <c r="P6" s="3" t="s">
        <v>29</v>
      </c>
      <c r="Q6" s="3" t="s">
        <v>29</v>
      </c>
      <c r="R6" s="3" t="s">
        <v>29</v>
      </c>
      <c r="S6" s="3" t="s">
        <v>74</v>
      </c>
      <c r="T6" s="4">
        <v>4</v>
      </c>
      <c r="U6" s="4">
        <v>3</v>
      </c>
      <c r="V6" s="4">
        <v>3</v>
      </c>
      <c r="W6" s="4">
        <v>4</v>
      </c>
      <c r="X6" s="4">
        <v>3</v>
      </c>
      <c r="Y6" s="4">
        <v>3</v>
      </c>
      <c r="Z6" s="4">
        <v>4</v>
      </c>
      <c r="AA6" s="4">
        <v>1</v>
      </c>
      <c r="AB6" s="3" t="s">
        <v>33</v>
      </c>
    </row>
    <row r="7" spans="1:30" s="3" customFormat="1" ht="40.049999999999997" customHeight="1" x14ac:dyDescent="0.3">
      <c r="A7" s="3">
        <v>6</v>
      </c>
      <c r="B7" s="3" t="s">
        <v>46</v>
      </c>
      <c r="C7" s="3" t="s">
        <v>31</v>
      </c>
      <c r="D7" s="3" t="s">
        <v>35</v>
      </c>
      <c r="E7" s="3" t="s">
        <v>35</v>
      </c>
      <c r="F7" s="3" t="s">
        <v>35</v>
      </c>
      <c r="G7" s="3" t="s">
        <v>35</v>
      </c>
      <c r="H7" s="3" t="s">
        <v>46</v>
      </c>
      <c r="I7" s="3" t="s">
        <v>35</v>
      </c>
      <c r="J7" s="3" t="s">
        <v>46</v>
      </c>
      <c r="K7" s="3" t="s">
        <v>35</v>
      </c>
      <c r="L7" s="3" t="s">
        <v>75</v>
      </c>
      <c r="M7" s="3" t="s">
        <v>46</v>
      </c>
      <c r="N7" s="3" t="s">
        <v>35</v>
      </c>
      <c r="O7" s="3" t="s">
        <v>35</v>
      </c>
      <c r="P7" s="3" t="s">
        <v>35</v>
      </c>
      <c r="Q7" s="3" t="s">
        <v>35</v>
      </c>
      <c r="R7" s="3" t="s">
        <v>35</v>
      </c>
      <c r="S7" s="3" t="s">
        <v>76</v>
      </c>
      <c r="T7" s="4">
        <v>2</v>
      </c>
      <c r="U7" s="4">
        <v>2</v>
      </c>
      <c r="V7" s="4">
        <v>2</v>
      </c>
      <c r="W7" s="4">
        <v>2</v>
      </c>
      <c r="X7" s="4">
        <v>3</v>
      </c>
      <c r="Y7" s="4">
        <v>2</v>
      </c>
      <c r="Z7" s="4">
        <v>3</v>
      </c>
      <c r="AA7" s="4">
        <v>3</v>
      </c>
      <c r="AB7" s="3" t="s">
        <v>36</v>
      </c>
    </row>
    <row r="8" spans="1:30" s="3" customFormat="1" ht="40.049999999999997" customHeight="1" x14ac:dyDescent="0.3">
      <c r="A8" s="3">
        <v>7</v>
      </c>
      <c r="B8" s="3" t="s">
        <v>29</v>
      </c>
      <c r="C8" s="3" t="s">
        <v>29</v>
      </c>
      <c r="D8" s="3" t="s">
        <v>29</v>
      </c>
      <c r="E8" s="3" t="s">
        <v>29</v>
      </c>
      <c r="F8" s="3" t="s">
        <v>29</v>
      </c>
      <c r="G8" s="3" t="s">
        <v>29</v>
      </c>
      <c r="H8" s="3" t="s">
        <v>29</v>
      </c>
      <c r="I8" s="3" t="s">
        <v>29</v>
      </c>
      <c r="J8" s="3" t="s">
        <v>29</v>
      </c>
      <c r="K8" s="3" t="s">
        <v>29</v>
      </c>
      <c r="M8" s="3" t="s">
        <v>29</v>
      </c>
      <c r="N8" s="3" t="s">
        <v>29</v>
      </c>
      <c r="O8" s="3" t="s">
        <v>29</v>
      </c>
      <c r="P8" s="3" t="s">
        <v>29</v>
      </c>
      <c r="Q8" s="3" t="s">
        <v>29</v>
      </c>
      <c r="R8" s="3" t="s">
        <v>29</v>
      </c>
      <c r="T8" s="4">
        <v>4</v>
      </c>
      <c r="U8" s="4">
        <v>4</v>
      </c>
      <c r="V8" s="4">
        <v>4</v>
      </c>
      <c r="W8" s="4">
        <v>4</v>
      </c>
      <c r="X8" s="4">
        <v>4</v>
      </c>
      <c r="Y8" s="4">
        <v>4</v>
      </c>
      <c r="Z8" s="4">
        <v>4</v>
      </c>
      <c r="AA8" s="4">
        <v>3</v>
      </c>
      <c r="AB8" s="3" t="s">
        <v>33</v>
      </c>
    </row>
    <row r="9" spans="1:30" s="3" customFormat="1" ht="40.049999999999997" customHeight="1" x14ac:dyDescent="0.3">
      <c r="A9" s="3">
        <v>8</v>
      </c>
      <c r="B9" s="3" t="s">
        <v>29</v>
      </c>
      <c r="C9" s="3" t="s">
        <v>31</v>
      </c>
      <c r="D9" s="3" t="s">
        <v>31</v>
      </c>
      <c r="E9" s="3" t="s">
        <v>31</v>
      </c>
      <c r="F9" s="3" t="s">
        <v>29</v>
      </c>
      <c r="G9" s="3" t="s">
        <v>29</v>
      </c>
      <c r="H9" s="3" t="s">
        <v>31</v>
      </c>
      <c r="I9" s="3" t="s">
        <v>29</v>
      </c>
      <c r="J9" s="3" t="s">
        <v>31</v>
      </c>
      <c r="K9" s="3" t="s">
        <v>29</v>
      </c>
      <c r="M9" s="3" t="s">
        <v>29</v>
      </c>
      <c r="N9" s="3" t="s">
        <v>29</v>
      </c>
      <c r="O9" s="3" t="s">
        <v>29</v>
      </c>
      <c r="P9" s="3" t="s">
        <v>31</v>
      </c>
      <c r="Q9" s="3" t="s">
        <v>29</v>
      </c>
      <c r="R9" s="3" t="s">
        <v>31</v>
      </c>
      <c r="T9" s="4">
        <v>4</v>
      </c>
      <c r="U9" s="4">
        <v>4</v>
      </c>
      <c r="V9" s="4">
        <v>4</v>
      </c>
      <c r="W9" s="4">
        <v>3</v>
      </c>
      <c r="X9" s="4">
        <v>4</v>
      </c>
      <c r="Y9" s="4">
        <v>4</v>
      </c>
      <c r="Z9" s="4">
        <v>4</v>
      </c>
      <c r="AA9" s="4">
        <v>4</v>
      </c>
      <c r="AB9" s="3" t="s">
        <v>36</v>
      </c>
    </row>
    <row r="10" spans="1:30" s="3" customFormat="1" ht="40.049999999999997" customHeight="1" x14ac:dyDescent="0.3">
      <c r="A10" s="3">
        <v>9</v>
      </c>
      <c r="B10" s="3" t="s">
        <v>31</v>
      </c>
      <c r="C10" s="3" t="s">
        <v>31</v>
      </c>
      <c r="D10" s="3" t="s">
        <v>31</v>
      </c>
      <c r="E10" s="3" t="s">
        <v>31</v>
      </c>
      <c r="F10" s="3" t="s">
        <v>31</v>
      </c>
      <c r="G10" s="3" t="s">
        <v>29</v>
      </c>
      <c r="H10" s="3" t="s">
        <v>31</v>
      </c>
      <c r="I10" s="3" t="s">
        <v>46</v>
      </c>
      <c r="J10" s="3" t="s">
        <v>31</v>
      </c>
      <c r="K10" s="3" t="s">
        <v>35</v>
      </c>
      <c r="L10" s="3" t="s">
        <v>77</v>
      </c>
      <c r="M10" s="3" t="s">
        <v>31</v>
      </c>
      <c r="N10" s="3" t="s">
        <v>29</v>
      </c>
      <c r="O10" s="3" t="s">
        <v>29</v>
      </c>
      <c r="P10" s="3" t="s">
        <v>31</v>
      </c>
      <c r="Q10" s="3" t="s">
        <v>31</v>
      </c>
      <c r="R10" s="3" t="s">
        <v>29</v>
      </c>
      <c r="S10" s="3" t="s">
        <v>78</v>
      </c>
      <c r="T10" s="4">
        <v>4</v>
      </c>
      <c r="U10" s="4">
        <v>3</v>
      </c>
      <c r="V10" s="4">
        <v>4</v>
      </c>
      <c r="W10" s="4">
        <v>2</v>
      </c>
      <c r="X10" s="4">
        <v>3</v>
      </c>
      <c r="Y10" s="4">
        <v>3</v>
      </c>
      <c r="Z10" s="4">
        <v>2</v>
      </c>
      <c r="AA10" s="4">
        <v>4</v>
      </c>
      <c r="AB10" s="3" t="s">
        <v>33</v>
      </c>
      <c r="AC10" s="3" t="s">
        <v>50</v>
      </c>
    </row>
    <row r="11" spans="1:30" s="3" customFormat="1" ht="40.049999999999997" customHeight="1" x14ac:dyDescent="0.3">
      <c r="A11" s="3">
        <v>10</v>
      </c>
      <c r="B11" s="3" t="s">
        <v>31</v>
      </c>
      <c r="C11" s="3" t="s">
        <v>31</v>
      </c>
      <c r="D11" s="3" t="s">
        <v>31</v>
      </c>
      <c r="E11" s="3" t="s">
        <v>31</v>
      </c>
      <c r="F11" s="3" t="s">
        <v>31</v>
      </c>
      <c r="G11" s="3" t="s">
        <v>31</v>
      </c>
      <c r="H11" s="3" t="s">
        <v>31</v>
      </c>
      <c r="I11" s="3" t="s">
        <v>31</v>
      </c>
      <c r="J11" s="3" t="s">
        <v>35</v>
      </c>
      <c r="K11" s="3" t="s">
        <v>31</v>
      </c>
      <c r="L11" s="3" t="s">
        <v>79</v>
      </c>
      <c r="M11" s="3" t="s">
        <v>35</v>
      </c>
      <c r="N11" s="3" t="s">
        <v>31</v>
      </c>
      <c r="O11" s="3" t="s">
        <v>31</v>
      </c>
      <c r="P11" s="3" t="s">
        <v>31</v>
      </c>
      <c r="Q11" s="3" t="s">
        <v>31</v>
      </c>
      <c r="R11" s="3" t="s">
        <v>31</v>
      </c>
      <c r="S11" s="3" t="s">
        <v>80</v>
      </c>
      <c r="T11" s="4">
        <v>3</v>
      </c>
      <c r="U11" s="4">
        <v>4</v>
      </c>
      <c r="V11" s="4">
        <v>4</v>
      </c>
      <c r="W11" s="4">
        <v>3</v>
      </c>
      <c r="X11" s="4">
        <v>4</v>
      </c>
      <c r="Y11" s="4">
        <v>4</v>
      </c>
      <c r="Z11" s="4">
        <v>4</v>
      </c>
      <c r="AA11" s="4">
        <v>4</v>
      </c>
      <c r="AB11" s="3" t="s">
        <v>36</v>
      </c>
    </row>
    <row r="12" spans="1:30" s="3" customFormat="1" ht="40.049999999999997" customHeight="1" x14ac:dyDescent="0.3">
      <c r="A12" s="3">
        <v>11</v>
      </c>
      <c r="B12" s="3" t="s">
        <v>29</v>
      </c>
      <c r="C12" s="3" t="s">
        <v>31</v>
      </c>
      <c r="D12" s="3" t="s">
        <v>31</v>
      </c>
      <c r="E12" s="3" t="s">
        <v>29</v>
      </c>
      <c r="F12" s="3" t="s">
        <v>29</v>
      </c>
      <c r="G12" s="3" t="s">
        <v>29</v>
      </c>
      <c r="H12" s="3" t="s">
        <v>31</v>
      </c>
      <c r="I12" s="3" t="s">
        <v>29</v>
      </c>
      <c r="J12" s="3" t="s">
        <v>29</v>
      </c>
      <c r="K12" s="3" t="s">
        <v>31</v>
      </c>
      <c r="L12" s="3" t="s">
        <v>81</v>
      </c>
      <c r="M12" s="3" t="s">
        <v>31</v>
      </c>
      <c r="O12" s="3" t="s">
        <v>29</v>
      </c>
      <c r="P12" s="3" t="s">
        <v>31</v>
      </c>
      <c r="Q12" s="3" t="s">
        <v>29</v>
      </c>
      <c r="R12" s="3" t="s">
        <v>29</v>
      </c>
      <c r="T12" s="4">
        <v>4</v>
      </c>
      <c r="U12" s="4">
        <v>3</v>
      </c>
      <c r="V12" s="4">
        <v>4</v>
      </c>
      <c r="W12" s="4">
        <v>3</v>
      </c>
      <c r="X12" s="4">
        <v>4</v>
      </c>
      <c r="Y12" s="4">
        <v>3</v>
      </c>
      <c r="Z12" s="4">
        <v>4</v>
      </c>
      <c r="AA12" s="4">
        <v>4</v>
      </c>
      <c r="AB12" s="3" t="s">
        <v>33</v>
      </c>
    </row>
    <row r="13" spans="1:30" s="3" customFormat="1" ht="40.049999999999997" customHeight="1" x14ac:dyDescent="0.3">
      <c r="A13" s="3">
        <v>12</v>
      </c>
      <c r="B13" s="3" t="s">
        <v>29</v>
      </c>
      <c r="C13" s="3" t="s">
        <v>29</v>
      </c>
      <c r="D13" s="3" t="s">
        <v>29</v>
      </c>
      <c r="E13" s="3" t="s">
        <v>29</v>
      </c>
      <c r="F13" s="3" t="s">
        <v>29</v>
      </c>
      <c r="G13" s="3" t="s">
        <v>29</v>
      </c>
      <c r="H13" s="3" t="s">
        <v>29</v>
      </c>
      <c r="I13" s="3" t="s">
        <v>29</v>
      </c>
      <c r="J13" s="3" t="s">
        <v>29</v>
      </c>
      <c r="K13" s="3" t="s">
        <v>29</v>
      </c>
      <c r="L13" s="3" t="s">
        <v>82</v>
      </c>
      <c r="M13" s="3" t="s">
        <v>29</v>
      </c>
      <c r="N13" s="3" t="s">
        <v>31</v>
      </c>
      <c r="O13" s="3" t="s">
        <v>29</v>
      </c>
      <c r="P13" s="3" t="s">
        <v>29</v>
      </c>
      <c r="Q13" s="3" t="s">
        <v>29</v>
      </c>
      <c r="R13" s="3" t="s">
        <v>29</v>
      </c>
      <c r="S13" s="3" t="s">
        <v>83</v>
      </c>
      <c r="T13" s="4">
        <v>4</v>
      </c>
      <c r="U13" s="4">
        <v>4</v>
      </c>
      <c r="V13" s="4">
        <v>3</v>
      </c>
      <c r="W13" s="4">
        <v>4</v>
      </c>
      <c r="X13" s="4">
        <v>4</v>
      </c>
      <c r="Y13" s="4">
        <v>4</v>
      </c>
      <c r="Z13" s="4">
        <v>4</v>
      </c>
      <c r="AA13" s="4">
        <v>3</v>
      </c>
      <c r="AB13" s="3" t="s">
        <v>33</v>
      </c>
      <c r="AC13" s="3" t="s">
        <v>84</v>
      </c>
    </row>
    <row r="14" spans="1:30" s="3" customFormat="1" ht="40.049999999999997" customHeight="1" x14ac:dyDescent="0.3">
      <c r="A14" s="3">
        <v>13</v>
      </c>
      <c r="B14" s="3" t="s">
        <v>46</v>
      </c>
      <c r="C14" s="3" t="s">
        <v>35</v>
      </c>
      <c r="D14" s="3" t="s">
        <v>29</v>
      </c>
      <c r="E14" s="3" t="s">
        <v>35</v>
      </c>
      <c r="F14" s="3" t="s">
        <v>35</v>
      </c>
      <c r="G14" s="3" t="s">
        <v>46</v>
      </c>
      <c r="H14" s="3" t="s">
        <v>46</v>
      </c>
      <c r="I14" s="3" t="s">
        <v>46</v>
      </c>
      <c r="J14" s="3" t="s">
        <v>46</v>
      </c>
      <c r="K14" s="3" t="s">
        <v>46</v>
      </c>
      <c r="L14" s="3" t="s">
        <v>85</v>
      </c>
      <c r="M14" s="3" t="s">
        <v>46</v>
      </c>
      <c r="N14" s="3" t="s">
        <v>35</v>
      </c>
      <c r="O14" s="3" t="s">
        <v>46</v>
      </c>
      <c r="P14" s="3" t="s">
        <v>46</v>
      </c>
      <c r="Q14" s="3" t="s">
        <v>31</v>
      </c>
      <c r="R14" s="3" t="s">
        <v>31</v>
      </c>
      <c r="S14" s="3" t="s">
        <v>86</v>
      </c>
      <c r="T14" s="4">
        <v>3</v>
      </c>
      <c r="U14" s="4">
        <v>3</v>
      </c>
      <c r="V14" s="4">
        <v>3</v>
      </c>
      <c r="W14" s="4">
        <v>1</v>
      </c>
      <c r="X14" s="4">
        <v>3</v>
      </c>
      <c r="Y14" s="4">
        <v>2</v>
      </c>
      <c r="Z14" s="4">
        <v>3</v>
      </c>
      <c r="AA14" s="4">
        <v>3</v>
      </c>
      <c r="AB14" s="3" t="s">
        <v>33</v>
      </c>
    </row>
    <row r="15" spans="1:30" s="3" customFormat="1" ht="40.049999999999997" customHeight="1" x14ac:dyDescent="0.3">
      <c r="A15" s="3">
        <v>14</v>
      </c>
      <c r="B15" s="3" t="s">
        <v>31</v>
      </c>
      <c r="C15" s="3" t="s">
        <v>31</v>
      </c>
      <c r="D15" s="3" t="s">
        <v>31</v>
      </c>
      <c r="E15" s="3" t="s">
        <v>31</v>
      </c>
      <c r="F15" s="3" t="s">
        <v>31</v>
      </c>
      <c r="G15" s="3" t="s">
        <v>31</v>
      </c>
      <c r="H15" s="3" t="s">
        <v>31</v>
      </c>
      <c r="I15" s="3" t="s">
        <v>31</v>
      </c>
      <c r="J15" s="3" t="s">
        <v>31</v>
      </c>
      <c r="K15" s="3" t="s">
        <v>31</v>
      </c>
      <c r="M15" s="3" t="s">
        <v>31</v>
      </c>
      <c r="N15" s="3" t="s">
        <v>31</v>
      </c>
      <c r="O15" s="3" t="s">
        <v>31</v>
      </c>
      <c r="P15" s="3" t="s">
        <v>31</v>
      </c>
      <c r="Q15" s="3" t="s">
        <v>31</v>
      </c>
      <c r="R15" s="3" t="s">
        <v>31</v>
      </c>
      <c r="T15" s="4">
        <v>2</v>
      </c>
      <c r="U15" s="4">
        <v>3</v>
      </c>
      <c r="V15" s="4">
        <v>4</v>
      </c>
      <c r="W15" s="4">
        <v>3</v>
      </c>
      <c r="X15" s="4">
        <v>4</v>
      </c>
      <c r="Y15" s="4">
        <v>3</v>
      </c>
      <c r="Z15" s="4">
        <v>4</v>
      </c>
      <c r="AA15" s="4">
        <v>4</v>
      </c>
      <c r="AB15" s="3" t="s">
        <v>33</v>
      </c>
    </row>
    <row r="16" spans="1:30" s="3" customFormat="1" ht="40.049999999999997" customHeight="1" x14ac:dyDescent="0.3">
      <c r="A16" s="3">
        <v>15</v>
      </c>
      <c r="B16" s="3" t="s">
        <v>31</v>
      </c>
      <c r="C16" s="3" t="s">
        <v>31</v>
      </c>
      <c r="D16" s="3" t="s">
        <v>35</v>
      </c>
      <c r="E16" s="3" t="s">
        <v>31</v>
      </c>
      <c r="F16" s="3" t="s">
        <v>31</v>
      </c>
      <c r="G16" s="3" t="s">
        <v>31</v>
      </c>
      <c r="H16" s="3" t="s">
        <v>31</v>
      </c>
      <c r="I16" s="3" t="s">
        <v>31</v>
      </c>
      <c r="J16" s="3" t="s">
        <v>31</v>
      </c>
      <c r="K16" s="3" t="s">
        <v>31</v>
      </c>
      <c r="M16" s="3" t="s">
        <v>31</v>
      </c>
      <c r="N16" s="3" t="s">
        <v>31</v>
      </c>
      <c r="O16" s="3" t="s">
        <v>31</v>
      </c>
      <c r="P16" s="3" t="s">
        <v>31</v>
      </c>
      <c r="Q16" s="3" t="s">
        <v>31</v>
      </c>
      <c r="R16" s="3" t="s">
        <v>31</v>
      </c>
      <c r="T16" s="4">
        <v>3</v>
      </c>
      <c r="U16" s="4">
        <v>3</v>
      </c>
      <c r="V16" s="4">
        <v>3</v>
      </c>
      <c r="W16" s="4">
        <v>3</v>
      </c>
      <c r="X16" s="4">
        <v>3</v>
      </c>
      <c r="Y16" s="4">
        <v>3</v>
      </c>
      <c r="Z16" s="4">
        <v>3</v>
      </c>
      <c r="AA16" s="4">
        <v>3</v>
      </c>
      <c r="AB16" s="3" t="s">
        <v>36</v>
      </c>
    </row>
    <row r="17" spans="1:29" s="3" customFormat="1" ht="40.049999999999997" customHeight="1" x14ac:dyDescent="0.3">
      <c r="A17" s="3">
        <v>16</v>
      </c>
      <c r="B17" s="3" t="s">
        <v>46</v>
      </c>
      <c r="C17" s="3" t="s">
        <v>31</v>
      </c>
      <c r="D17" s="3" t="s">
        <v>31</v>
      </c>
      <c r="E17" s="3" t="s">
        <v>46</v>
      </c>
      <c r="F17" s="3" t="s">
        <v>31</v>
      </c>
      <c r="G17" s="3" t="s">
        <v>35</v>
      </c>
      <c r="H17" s="3" t="s">
        <v>35</v>
      </c>
      <c r="I17" s="3" t="s">
        <v>46</v>
      </c>
      <c r="J17" s="3" t="s">
        <v>46</v>
      </c>
      <c r="K17" s="3" t="s">
        <v>35</v>
      </c>
      <c r="L17" s="3" t="s">
        <v>87</v>
      </c>
      <c r="M17" s="3" t="s">
        <v>35</v>
      </c>
      <c r="N17" s="3" t="s">
        <v>35</v>
      </c>
      <c r="O17" s="3" t="s">
        <v>29</v>
      </c>
      <c r="P17" s="3" t="s">
        <v>35</v>
      </c>
      <c r="Q17" s="3" t="s">
        <v>35</v>
      </c>
      <c r="R17" s="3" t="s">
        <v>35</v>
      </c>
      <c r="S17" s="3" t="s">
        <v>88</v>
      </c>
      <c r="T17" s="4">
        <v>2</v>
      </c>
      <c r="U17" s="4">
        <v>3</v>
      </c>
      <c r="V17" s="4">
        <v>4</v>
      </c>
      <c r="W17" s="4">
        <v>3</v>
      </c>
      <c r="X17" s="4">
        <v>3</v>
      </c>
      <c r="Y17" s="4">
        <v>3</v>
      </c>
      <c r="Z17" s="4">
        <v>2</v>
      </c>
      <c r="AA17" s="4">
        <v>3</v>
      </c>
      <c r="AB17" s="3" t="s">
        <v>33</v>
      </c>
    </row>
    <row r="18" spans="1:29" s="3" customFormat="1" ht="40.049999999999997" customHeight="1" x14ac:dyDescent="0.3">
      <c r="A18" s="3">
        <v>17</v>
      </c>
      <c r="B18" s="3" t="s">
        <v>31</v>
      </c>
      <c r="C18" s="3" t="s">
        <v>31</v>
      </c>
      <c r="D18" s="3" t="s">
        <v>31</v>
      </c>
      <c r="E18" s="3" t="s">
        <v>31</v>
      </c>
      <c r="F18" s="3" t="s">
        <v>31</v>
      </c>
      <c r="G18" s="3" t="s">
        <v>31</v>
      </c>
      <c r="H18" s="3" t="s">
        <v>31</v>
      </c>
      <c r="I18" s="3" t="s">
        <v>31</v>
      </c>
      <c r="J18" s="3" t="s">
        <v>31</v>
      </c>
      <c r="K18" s="3" t="s">
        <v>31</v>
      </c>
      <c r="M18" s="3" t="s">
        <v>31</v>
      </c>
      <c r="N18" s="3" t="s">
        <v>31</v>
      </c>
      <c r="O18" s="3" t="s">
        <v>31</v>
      </c>
      <c r="P18" s="3" t="s">
        <v>31</v>
      </c>
      <c r="Q18" s="3" t="s">
        <v>31</v>
      </c>
      <c r="R18" s="3" t="s">
        <v>31</v>
      </c>
      <c r="T18" s="4">
        <v>3</v>
      </c>
      <c r="U18" s="4">
        <v>3</v>
      </c>
      <c r="V18" s="4">
        <v>3</v>
      </c>
      <c r="W18" s="4">
        <v>3</v>
      </c>
      <c r="X18" s="4">
        <v>3</v>
      </c>
      <c r="Y18" s="4">
        <v>3</v>
      </c>
      <c r="Z18" s="4">
        <v>3</v>
      </c>
      <c r="AA18" s="4">
        <v>3</v>
      </c>
      <c r="AB18" s="3" t="s">
        <v>33</v>
      </c>
    </row>
    <row r="19" spans="1:29" s="3" customFormat="1" ht="40.049999999999997" customHeight="1" x14ac:dyDescent="0.3">
      <c r="A19" s="3">
        <v>18</v>
      </c>
      <c r="B19" s="3" t="s">
        <v>29</v>
      </c>
      <c r="C19" s="3" t="s">
        <v>29</v>
      </c>
      <c r="D19" s="3" t="s">
        <v>31</v>
      </c>
      <c r="E19" s="3" t="s">
        <v>29</v>
      </c>
      <c r="F19" s="3" t="s">
        <v>29</v>
      </c>
      <c r="G19" s="3" t="s">
        <v>31</v>
      </c>
      <c r="H19" s="3" t="s">
        <v>31</v>
      </c>
      <c r="I19" s="3" t="s">
        <v>35</v>
      </c>
      <c r="J19" s="3" t="s">
        <v>35</v>
      </c>
      <c r="K19" s="3" t="s">
        <v>35</v>
      </c>
      <c r="L19" s="3" t="s">
        <v>89</v>
      </c>
      <c r="M19" s="3" t="s">
        <v>35</v>
      </c>
      <c r="N19" s="3" t="s">
        <v>29</v>
      </c>
      <c r="O19" s="3" t="s">
        <v>29</v>
      </c>
      <c r="P19" s="3" t="s">
        <v>35</v>
      </c>
      <c r="Q19" s="3" t="s">
        <v>31</v>
      </c>
      <c r="R19" s="3" t="s">
        <v>35</v>
      </c>
      <c r="S19" s="3" t="s">
        <v>90</v>
      </c>
      <c r="T19" s="4">
        <v>4</v>
      </c>
      <c r="U19" s="4">
        <v>4</v>
      </c>
      <c r="V19" s="4">
        <v>4</v>
      </c>
      <c r="W19" s="4">
        <v>4</v>
      </c>
      <c r="X19" s="4">
        <v>4</v>
      </c>
      <c r="Y19" s="4">
        <v>4</v>
      </c>
      <c r="Z19" s="4">
        <v>4</v>
      </c>
      <c r="AA19" s="4">
        <v>4</v>
      </c>
      <c r="AB19" s="3" t="s">
        <v>33</v>
      </c>
      <c r="AC19" s="3" t="s">
        <v>91</v>
      </c>
    </row>
    <row r="20" spans="1:29" s="3" customFormat="1" ht="40.049999999999997" customHeight="1" x14ac:dyDescent="0.3">
      <c r="A20" s="3">
        <v>19</v>
      </c>
      <c r="B20" s="3" t="s">
        <v>31</v>
      </c>
      <c r="C20" s="3" t="s">
        <v>31</v>
      </c>
      <c r="D20" s="3" t="s">
        <v>29</v>
      </c>
      <c r="E20" s="3" t="s">
        <v>31</v>
      </c>
      <c r="F20" s="3" t="s">
        <v>29</v>
      </c>
      <c r="G20" s="3" t="s">
        <v>29</v>
      </c>
      <c r="H20" s="3" t="s">
        <v>31</v>
      </c>
      <c r="I20" s="3" t="s">
        <v>31</v>
      </c>
      <c r="J20" s="3" t="s">
        <v>31</v>
      </c>
      <c r="K20" s="3" t="s">
        <v>31</v>
      </c>
      <c r="L20" s="3" t="s">
        <v>92</v>
      </c>
      <c r="M20" s="3" t="s">
        <v>31</v>
      </c>
      <c r="N20" s="3" t="s">
        <v>31</v>
      </c>
      <c r="O20" s="3" t="s">
        <v>29</v>
      </c>
      <c r="P20" s="3" t="s">
        <v>31</v>
      </c>
      <c r="Q20" s="3" t="s">
        <v>31</v>
      </c>
      <c r="R20" s="3" t="s">
        <v>29</v>
      </c>
      <c r="S20" s="3" t="s">
        <v>93</v>
      </c>
      <c r="T20" s="4">
        <v>3</v>
      </c>
      <c r="U20" s="4">
        <v>4</v>
      </c>
      <c r="V20" s="4">
        <v>4</v>
      </c>
      <c r="W20" s="4">
        <v>2</v>
      </c>
      <c r="X20" s="4">
        <v>3</v>
      </c>
      <c r="Y20" s="4">
        <v>3</v>
      </c>
      <c r="Z20" s="4">
        <v>3</v>
      </c>
      <c r="AA20" s="4">
        <v>3</v>
      </c>
      <c r="AB20" s="3" t="s">
        <v>33</v>
      </c>
    </row>
    <row r="21" spans="1:29" s="3" customFormat="1" ht="40.049999999999997" customHeight="1" x14ac:dyDescent="0.3">
      <c r="A21" s="3">
        <v>20</v>
      </c>
      <c r="B21" s="3" t="s">
        <v>29</v>
      </c>
      <c r="C21" s="3" t="s">
        <v>29</v>
      </c>
      <c r="D21" s="3" t="s">
        <v>31</v>
      </c>
      <c r="E21" s="3" t="s">
        <v>29</v>
      </c>
      <c r="F21" s="3" t="s">
        <v>29</v>
      </c>
      <c r="G21" s="3" t="s">
        <v>29</v>
      </c>
      <c r="H21" s="3" t="s">
        <v>31</v>
      </c>
      <c r="I21" s="3" t="s">
        <v>31</v>
      </c>
      <c r="J21" s="3" t="s">
        <v>29</v>
      </c>
      <c r="K21" s="3" t="s">
        <v>31</v>
      </c>
      <c r="L21" s="3" t="s">
        <v>94</v>
      </c>
      <c r="M21" s="3" t="s">
        <v>29</v>
      </c>
      <c r="N21" s="3" t="s">
        <v>31</v>
      </c>
      <c r="O21" s="3" t="s">
        <v>29</v>
      </c>
      <c r="P21" s="3" t="s">
        <v>31</v>
      </c>
      <c r="Q21" s="3" t="s">
        <v>29</v>
      </c>
      <c r="R21" s="3" t="s">
        <v>29</v>
      </c>
      <c r="S21" s="3" t="s">
        <v>95</v>
      </c>
      <c r="T21" s="4">
        <v>3</v>
      </c>
      <c r="U21" s="4">
        <v>2</v>
      </c>
      <c r="V21" s="4">
        <v>4</v>
      </c>
      <c r="W21" s="4">
        <v>4</v>
      </c>
      <c r="X21" s="4">
        <v>4</v>
      </c>
      <c r="Y21" s="4">
        <v>4</v>
      </c>
      <c r="Z21" s="4">
        <v>4</v>
      </c>
      <c r="AA21" s="4">
        <v>4</v>
      </c>
      <c r="AB21" s="3" t="s">
        <v>33</v>
      </c>
    </row>
    <row r="22" spans="1:29" s="3" customFormat="1" ht="40.049999999999997" customHeight="1" x14ac:dyDescent="0.3">
      <c r="A22" s="3">
        <v>21</v>
      </c>
      <c r="B22" s="3" t="s">
        <v>35</v>
      </c>
      <c r="C22" s="3" t="s">
        <v>35</v>
      </c>
      <c r="D22" s="3" t="s">
        <v>31</v>
      </c>
      <c r="E22" s="3" t="s">
        <v>31</v>
      </c>
      <c r="F22" s="3" t="s">
        <v>31</v>
      </c>
      <c r="G22" s="3" t="s">
        <v>31</v>
      </c>
      <c r="H22" s="3" t="s">
        <v>31</v>
      </c>
      <c r="I22" s="3" t="s">
        <v>35</v>
      </c>
      <c r="J22" s="3" t="s">
        <v>31</v>
      </c>
      <c r="K22" s="3" t="s">
        <v>31</v>
      </c>
      <c r="M22" s="3" t="s">
        <v>35</v>
      </c>
      <c r="N22" s="3" t="s">
        <v>31</v>
      </c>
      <c r="O22" s="3" t="s">
        <v>31</v>
      </c>
      <c r="P22" s="3" t="s">
        <v>31</v>
      </c>
      <c r="Q22" s="3" t="s">
        <v>35</v>
      </c>
      <c r="R22" s="3" t="s">
        <v>31</v>
      </c>
      <c r="T22" s="4">
        <v>3</v>
      </c>
      <c r="U22" s="4">
        <v>3</v>
      </c>
      <c r="V22" s="4">
        <v>3</v>
      </c>
      <c r="W22" s="4">
        <v>4</v>
      </c>
      <c r="X22" s="4">
        <v>4</v>
      </c>
      <c r="Y22" s="4">
        <v>4</v>
      </c>
      <c r="Z22" s="4">
        <v>4</v>
      </c>
      <c r="AA22" s="4">
        <v>4</v>
      </c>
      <c r="AB22" s="3" t="s">
        <v>36</v>
      </c>
    </row>
    <row r="23" spans="1:29" s="3" customFormat="1" ht="40.049999999999997" customHeight="1" x14ac:dyDescent="0.3">
      <c r="A23" s="3">
        <v>22</v>
      </c>
      <c r="B23" s="3" t="s">
        <v>29</v>
      </c>
      <c r="C23" s="3" t="s">
        <v>29</v>
      </c>
      <c r="D23" s="3" t="s">
        <v>29</v>
      </c>
      <c r="E23" s="3" t="s">
        <v>29</v>
      </c>
      <c r="F23" s="3" t="s">
        <v>29</v>
      </c>
      <c r="G23" s="3" t="s">
        <v>29</v>
      </c>
      <c r="H23" s="3" t="s">
        <v>29</v>
      </c>
      <c r="I23" s="3" t="s">
        <v>29</v>
      </c>
      <c r="J23" s="3" t="s">
        <v>29</v>
      </c>
      <c r="K23" s="3" t="s">
        <v>29</v>
      </c>
      <c r="L23" s="3" t="s">
        <v>96</v>
      </c>
      <c r="M23" s="3" t="s">
        <v>29</v>
      </c>
      <c r="N23" s="3" t="s">
        <v>29</v>
      </c>
      <c r="O23" s="3" t="s">
        <v>29</v>
      </c>
      <c r="P23" s="3" t="s">
        <v>29</v>
      </c>
      <c r="Q23" s="3" t="s">
        <v>29</v>
      </c>
      <c r="R23" s="3" t="s">
        <v>29</v>
      </c>
      <c r="S23" s="3" t="s">
        <v>97</v>
      </c>
      <c r="T23" s="4">
        <v>4</v>
      </c>
      <c r="U23" s="4">
        <v>4</v>
      </c>
      <c r="V23" s="4">
        <v>4</v>
      </c>
      <c r="W23" s="4">
        <v>4</v>
      </c>
      <c r="X23" s="4">
        <v>4</v>
      </c>
      <c r="Y23" s="4">
        <v>4</v>
      </c>
      <c r="Z23" s="4">
        <v>4</v>
      </c>
      <c r="AA23" s="4">
        <v>4</v>
      </c>
      <c r="AB23" s="3" t="s">
        <v>36</v>
      </c>
    </row>
    <row r="24" spans="1:29" s="3" customFormat="1" ht="40.049999999999997" customHeight="1" x14ac:dyDescent="0.3">
      <c r="A24" s="3">
        <v>23</v>
      </c>
      <c r="B24" s="3" t="s">
        <v>31</v>
      </c>
      <c r="C24" s="3" t="s">
        <v>29</v>
      </c>
      <c r="D24" s="3" t="s">
        <v>29</v>
      </c>
      <c r="E24" s="3" t="s">
        <v>29</v>
      </c>
      <c r="F24" s="3" t="s">
        <v>29</v>
      </c>
      <c r="G24" s="3" t="s">
        <v>31</v>
      </c>
      <c r="H24" s="3" t="s">
        <v>31</v>
      </c>
      <c r="I24" s="3" t="s">
        <v>31</v>
      </c>
      <c r="J24" s="3" t="s">
        <v>35</v>
      </c>
      <c r="K24" s="3" t="s">
        <v>35</v>
      </c>
      <c r="M24" s="3" t="s">
        <v>31</v>
      </c>
      <c r="N24" s="3" t="s">
        <v>31</v>
      </c>
      <c r="O24" s="3" t="s">
        <v>31</v>
      </c>
      <c r="P24" s="3" t="s">
        <v>46</v>
      </c>
      <c r="Q24" s="3" t="s">
        <v>31</v>
      </c>
      <c r="R24" s="3" t="s">
        <v>29</v>
      </c>
      <c r="T24" s="4">
        <v>3</v>
      </c>
      <c r="U24" s="4">
        <v>4</v>
      </c>
      <c r="V24" s="4">
        <v>4</v>
      </c>
      <c r="W24" s="4">
        <v>1</v>
      </c>
      <c r="X24" s="4">
        <v>3</v>
      </c>
      <c r="Y24" s="4">
        <v>3</v>
      </c>
      <c r="Z24" s="4">
        <v>2</v>
      </c>
      <c r="AA24" s="4">
        <v>4</v>
      </c>
      <c r="AB24" s="3" t="s">
        <v>33</v>
      </c>
    </row>
    <row r="25" spans="1:29" s="3" customFormat="1" ht="40.049999999999997" customHeight="1" x14ac:dyDescent="0.3">
      <c r="A25" s="3">
        <v>24</v>
      </c>
      <c r="B25" s="3" t="s">
        <v>35</v>
      </c>
      <c r="C25" s="3" t="s">
        <v>31</v>
      </c>
      <c r="D25" s="3" t="s">
        <v>46</v>
      </c>
      <c r="E25" s="3" t="s">
        <v>35</v>
      </c>
      <c r="F25" s="3" t="s">
        <v>31</v>
      </c>
      <c r="G25" s="3" t="s">
        <v>35</v>
      </c>
      <c r="H25" s="3" t="s">
        <v>35</v>
      </c>
      <c r="I25" s="3" t="s">
        <v>35</v>
      </c>
      <c r="J25" s="3" t="s">
        <v>35</v>
      </c>
      <c r="K25" s="3" t="s">
        <v>35</v>
      </c>
      <c r="L25" s="3" t="s">
        <v>98</v>
      </c>
      <c r="M25" s="3" t="s">
        <v>35</v>
      </c>
      <c r="N25" s="3" t="s">
        <v>35</v>
      </c>
      <c r="O25" s="3" t="s">
        <v>31</v>
      </c>
      <c r="P25" s="3" t="s">
        <v>46</v>
      </c>
      <c r="Q25" s="3" t="s">
        <v>35</v>
      </c>
      <c r="R25" s="3" t="s">
        <v>31</v>
      </c>
      <c r="S25" s="3" t="s">
        <v>99</v>
      </c>
      <c r="T25" s="4">
        <v>3</v>
      </c>
      <c r="U25" s="4">
        <v>4</v>
      </c>
      <c r="V25" s="4">
        <v>4</v>
      </c>
      <c r="W25" s="4">
        <v>3</v>
      </c>
      <c r="X25" s="4">
        <v>4</v>
      </c>
      <c r="Y25" s="4">
        <v>3</v>
      </c>
      <c r="Z25" s="4">
        <v>3</v>
      </c>
      <c r="AA25" s="4">
        <v>4</v>
      </c>
      <c r="AB25" s="3" t="s">
        <v>36</v>
      </c>
      <c r="AC25" s="3" t="s">
        <v>100</v>
      </c>
    </row>
    <row r="26" spans="1:29" ht="15.6" x14ac:dyDescent="0.3">
      <c r="A26" s="5" t="s">
        <v>60</v>
      </c>
      <c r="B26" s="6">
        <f>(COUNTIF(B2:B25,"Excellent")*4+COUNTIF(B2:B25,"Good")*3+COUNTIF(B2:B25,"Satisfactory")*2+COUNTIF(B2:B25,"Not Satisfactory")*1)/COUNTA(B2:B25)</f>
        <v>3.0416666666666665</v>
      </c>
      <c r="C26" s="6">
        <f t="shared" ref="C26:J26" si="0">(COUNTIF(C2:C25,"Excellent")*4+COUNTIF(C2:C25,"Good")*3+COUNTIF(C2:C25,"Satisfactory")*2+COUNTIF(C2:C25,"Not Satisfactory")*1)/COUNTA(C2:C25)</f>
        <v>3.2916666666666665</v>
      </c>
      <c r="D26" s="6">
        <f t="shared" si="0"/>
        <v>3.1666666666666665</v>
      </c>
      <c r="E26" s="6">
        <f t="shared" si="0"/>
        <v>3.125</v>
      </c>
      <c r="F26" s="6">
        <f t="shared" si="0"/>
        <v>3.4166666666666665</v>
      </c>
      <c r="G26" s="6">
        <f t="shared" si="0"/>
        <v>3.125</v>
      </c>
      <c r="H26" s="6">
        <f t="shared" si="0"/>
        <v>2.8333333333333335</v>
      </c>
      <c r="I26" s="6">
        <f t="shared" si="0"/>
        <v>2.75</v>
      </c>
      <c r="J26" s="6">
        <f t="shared" si="0"/>
        <v>2.7916666666666665</v>
      </c>
      <c r="K26" s="6">
        <f>(COUNTIF(K2:K25,"Excellent")*4+COUNTIF(K2:K25,"Good")*3+COUNTIF(K2:K25,"Satisfactory")*2+COUNTIF(K2:K25,"Not Satisfactory")*1)/COUNTA(K2:K25)</f>
        <v>2.7916666666666665</v>
      </c>
      <c r="L26" s="6"/>
      <c r="M26" s="6">
        <f>(COUNTIF(M2:M25,"Excellent")*4+COUNTIF(M2:M25,"Good")*3+COUNTIF(M2:M25,"Satisfactory")*2+COUNTIF(M2:M25,"Not Satisfactory")*1)/COUNTA(M2:M25)</f>
        <v>2.9166666666666665</v>
      </c>
      <c r="N26" s="6">
        <f t="shared" ref="N26:Q26" si="1">(COUNTIF(N2:N25,"Excellent")*4+COUNTIF(N2:N25,"Good")*3+COUNTIF(N2:N25,"Satisfactory")*2+COUNTIF(N2:N25,"Not Satisfactory")*1)/COUNTA(N2:N25)</f>
        <v>3.0869565217391304</v>
      </c>
      <c r="O26" s="6">
        <f t="shared" si="1"/>
        <v>3.4166666666666665</v>
      </c>
      <c r="P26" s="6">
        <f t="shared" si="1"/>
        <v>2.75</v>
      </c>
      <c r="Q26" s="6">
        <f t="shared" si="1"/>
        <v>3.2083333333333335</v>
      </c>
      <c r="R26" s="6">
        <f>(COUNTIF(R2:R25,"Excellent")*4+COUNTIF(R2:R25,"Good")*3+COUNTIF(R2:R25,"Satisfactory")*2+COUNTIF(R2:R25,"Not Satisfactory")*1)/COUNTA(R2:R25)</f>
        <v>3.25</v>
      </c>
      <c r="S26" s="6"/>
      <c r="T26" s="7">
        <f>SUM(T2:T25)/COUNTA(T2:T25)</f>
        <v>3.2916666666666665</v>
      </c>
      <c r="U26" s="7">
        <f t="shared" ref="U26:W26" si="2">SUM(U2:U25)/COUNTA(U2:U25)</f>
        <v>3.4166666666666665</v>
      </c>
      <c r="V26" s="7">
        <f t="shared" si="2"/>
        <v>3.625</v>
      </c>
      <c r="W26" s="7">
        <f t="shared" si="2"/>
        <v>3.125</v>
      </c>
      <c r="X26" s="7">
        <f>SUM(X2:X25)/COUNTA(X2:X25)</f>
        <v>3.5833333333333335</v>
      </c>
      <c r="Y26" s="7">
        <f>SUM(Y2:Y25)/COUNTA(Y2:Y25)</f>
        <v>3.375</v>
      </c>
      <c r="Z26" s="7">
        <f t="shared" ref="Z26:AA26" si="3">SUM(Z2:Z25)/COUNTA(Z2:Z25)</f>
        <v>3.4166666666666665</v>
      </c>
      <c r="AA26" s="7">
        <f t="shared" si="3"/>
        <v>3.5416666666666665</v>
      </c>
      <c r="AB26" s="6">
        <f>(COUNTIF(AB2:AB25,"Extremely")*4+COUNTIF(AB2:AB25,"Very")*3+COUNTIF(AB2:AB25,"Quite")*2+COUNTIF(AB2:AB25,"Not at all")*1)/COUNTA(AB2:AB25)</f>
        <v>3.625</v>
      </c>
      <c r="AC26"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BB05C-46FD-4895-A331-775E60EFEA53}">
  <dimension ref="A1:AD26"/>
  <sheetViews>
    <sheetView workbookViewId="0"/>
  </sheetViews>
  <sheetFormatPr defaultColWidth="8.6640625" defaultRowHeight="14.4" x14ac:dyDescent="0.3"/>
  <cols>
    <col min="1" max="11" width="30.21875" style="9" customWidth="1"/>
    <col min="12" max="12" width="44.33203125" style="9" customWidth="1"/>
    <col min="13" max="18" width="30.21875" style="9" customWidth="1"/>
    <col min="19" max="19" width="44.33203125" style="9" customWidth="1"/>
    <col min="20" max="30" width="30.21875" style="9" customWidth="1"/>
    <col min="31" max="16384" width="8.6640625" style="9"/>
  </cols>
  <sheetData>
    <row r="1" spans="1:30" s="2" customFormat="1" ht="60" customHeigh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134</v>
      </c>
      <c r="U1" s="1" t="s">
        <v>133</v>
      </c>
      <c r="V1" s="1" t="s">
        <v>132</v>
      </c>
      <c r="W1" s="1" t="s">
        <v>131</v>
      </c>
      <c r="X1" s="1" t="s">
        <v>130</v>
      </c>
      <c r="Y1" s="1" t="s">
        <v>129</v>
      </c>
      <c r="Z1" s="1" t="s">
        <v>128</v>
      </c>
      <c r="AA1" s="1" t="s">
        <v>26</v>
      </c>
      <c r="AB1" s="1" t="s">
        <v>69</v>
      </c>
      <c r="AC1" s="1" t="s">
        <v>28</v>
      </c>
      <c r="AD1" s="1"/>
    </row>
    <row r="2" spans="1:30" s="3" customFormat="1" ht="40.049999999999997" customHeight="1" x14ac:dyDescent="0.3">
      <c r="A2" s="3">
        <v>1</v>
      </c>
      <c r="B2" s="3" t="s">
        <v>31</v>
      </c>
      <c r="C2" s="3" t="s">
        <v>29</v>
      </c>
      <c r="D2" s="3" t="s">
        <v>31</v>
      </c>
      <c r="E2" s="3" t="s">
        <v>31</v>
      </c>
      <c r="F2" s="3" t="s">
        <v>31</v>
      </c>
      <c r="G2" s="3" t="s">
        <v>31</v>
      </c>
      <c r="H2" s="3" t="s">
        <v>31</v>
      </c>
      <c r="I2" s="3" t="s">
        <v>31</v>
      </c>
      <c r="J2" s="3" t="s">
        <v>31</v>
      </c>
      <c r="K2" s="3" t="s">
        <v>31</v>
      </c>
      <c r="M2" s="3" t="s">
        <v>31</v>
      </c>
      <c r="N2" s="3" t="s">
        <v>31</v>
      </c>
      <c r="O2" s="3" t="s">
        <v>31</v>
      </c>
      <c r="P2" s="3" t="s">
        <v>35</v>
      </c>
      <c r="Q2" s="3" t="s">
        <v>31</v>
      </c>
      <c r="R2" s="3" t="s">
        <v>29</v>
      </c>
      <c r="T2" s="4">
        <v>3</v>
      </c>
      <c r="U2" s="4">
        <v>3</v>
      </c>
      <c r="V2" s="4">
        <v>3</v>
      </c>
      <c r="W2" s="4">
        <v>1</v>
      </c>
      <c r="X2" s="4">
        <v>2</v>
      </c>
      <c r="Y2" s="4">
        <v>3</v>
      </c>
      <c r="Z2" s="4">
        <v>4</v>
      </c>
      <c r="AA2" s="4">
        <v>2</v>
      </c>
      <c r="AB2" s="3" t="s">
        <v>33</v>
      </c>
    </row>
    <row r="3" spans="1:30" s="3" customFormat="1" ht="40.049999999999997" customHeight="1" x14ac:dyDescent="0.3">
      <c r="A3" s="3">
        <v>2</v>
      </c>
      <c r="B3" s="3" t="s">
        <v>29</v>
      </c>
      <c r="C3" s="3" t="s">
        <v>29</v>
      </c>
      <c r="D3" s="3" t="s">
        <v>29</v>
      </c>
      <c r="E3" s="3" t="s">
        <v>31</v>
      </c>
      <c r="F3" s="3" t="s">
        <v>31</v>
      </c>
      <c r="G3" s="3" t="s">
        <v>31</v>
      </c>
      <c r="H3" s="3" t="s">
        <v>31</v>
      </c>
      <c r="I3" s="3" t="s">
        <v>31</v>
      </c>
      <c r="J3" s="3" t="s">
        <v>31</v>
      </c>
      <c r="K3" s="3" t="s">
        <v>31</v>
      </c>
      <c r="L3" s="3" t="s">
        <v>127</v>
      </c>
      <c r="M3" s="3" t="s">
        <v>31</v>
      </c>
      <c r="N3" s="3" t="s">
        <v>31</v>
      </c>
      <c r="O3" s="3" t="s">
        <v>31</v>
      </c>
      <c r="P3" s="3" t="s">
        <v>35</v>
      </c>
      <c r="Q3" s="3" t="s">
        <v>29</v>
      </c>
      <c r="R3" s="3" t="s">
        <v>29</v>
      </c>
      <c r="S3" s="3" t="s">
        <v>126</v>
      </c>
      <c r="T3" s="4">
        <v>2</v>
      </c>
      <c r="U3" s="4">
        <v>2</v>
      </c>
      <c r="V3" s="4">
        <v>2</v>
      </c>
      <c r="W3" s="4">
        <v>2</v>
      </c>
      <c r="X3" s="4">
        <v>3</v>
      </c>
      <c r="Y3" s="4">
        <v>4</v>
      </c>
      <c r="Z3" s="4">
        <v>4</v>
      </c>
      <c r="AA3" s="4">
        <v>4</v>
      </c>
      <c r="AB3" s="3" t="s">
        <v>125</v>
      </c>
    </row>
    <row r="4" spans="1:30" s="3" customFormat="1" ht="40.049999999999997" customHeight="1" x14ac:dyDescent="0.3">
      <c r="A4" s="3">
        <v>3</v>
      </c>
      <c r="B4" s="3" t="s">
        <v>29</v>
      </c>
      <c r="C4" s="3" t="s">
        <v>29</v>
      </c>
      <c r="D4" s="3" t="s">
        <v>31</v>
      </c>
      <c r="E4" s="3" t="s">
        <v>29</v>
      </c>
      <c r="F4" s="3" t="s">
        <v>29</v>
      </c>
      <c r="G4" s="3" t="s">
        <v>29</v>
      </c>
      <c r="H4" s="3" t="s">
        <v>29</v>
      </c>
      <c r="I4" s="3" t="s">
        <v>29</v>
      </c>
      <c r="J4" s="3" t="s">
        <v>29</v>
      </c>
      <c r="K4" s="3" t="s">
        <v>29</v>
      </c>
      <c r="M4" s="3" t="s">
        <v>29</v>
      </c>
      <c r="N4" s="3" t="s">
        <v>29</v>
      </c>
      <c r="O4" s="3" t="s">
        <v>29</v>
      </c>
      <c r="P4" s="3" t="s">
        <v>29</v>
      </c>
      <c r="Q4" s="3" t="s">
        <v>29</v>
      </c>
      <c r="R4" s="3" t="s">
        <v>29</v>
      </c>
      <c r="T4" s="4">
        <v>4</v>
      </c>
      <c r="U4" s="4">
        <v>4</v>
      </c>
      <c r="V4" s="4">
        <v>4</v>
      </c>
      <c r="W4" s="4">
        <v>4</v>
      </c>
      <c r="X4" s="4">
        <v>4</v>
      </c>
      <c r="Y4" s="4">
        <v>4</v>
      </c>
      <c r="Z4" s="4">
        <v>4</v>
      </c>
      <c r="AA4" s="4">
        <v>4</v>
      </c>
      <c r="AB4" s="3" t="s">
        <v>36</v>
      </c>
      <c r="AC4" s="3" t="s">
        <v>124</v>
      </c>
    </row>
    <row r="5" spans="1:30" s="3" customFormat="1" ht="40.049999999999997" customHeight="1" x14ac:dyDescent="0.3">
      <c r="A5" s="3">
        <v>4</v>
      </c>
      <c r="B5" s="3" t="s">
        <v>29</v>
      </c>
      <c r="C5" s="3" t="s">
        <v>29</v>
      </c>
      <c r="D5" s="3" t="s">
        <v>29</v>
      </c>
      <c r="E5" s="3" t="s">
        <v>31</v>
      </c>
      <c r="F5" s="3" t="s">
        <v>29</v>
      </c>
      <c r="G5" s="3" t="s">
        <v>31</v>
      </c>
      <c r="H5" s="3" t="s">
        <v>31</v>
      </c>
      <c r="I5" s="3" t="s">
        <v>31</v>
      </c>
      <c r="J5" s="3" t="s">
        <v>31</v>
      </c>
      <c r="K5" s="3" t="s">
        <v>31</v>
      </c>
      <c r="M5" s="3" t="s">
        <v>31</v>
      </c>
      <c r="N5" s="3" t="s">
        <v>31</v>
      </c>
      <c r="O5" s="3" t="s">
        <v>31</v>
      </c>
      <c r="P5" s="3" t="s">
        <v>31</v>
      </c>
      <c r="Q5" s="3" t="s">
        <v>31</v>
      </c>
      <c r="R5" s="3" t="s">
        <v>31</v>
      </c>
      <c r="S5" s="3" t="s">
        <v>123</v>
      </c>
      <c r="T5" s="4">
        <v>4</v>
      </c>
      <c r="U5" s="4">
        <v>4</v>
      </c>
      <c r="V5" s="4">
        <v>4</v>
      </c>
      <c r="W5" s="4">
        <v>4</v>
      </c>
      <c r="X5" s="4">
        <v>4</v>
      </c>
      <c r="Y5" s="4">
        <v>4</v>
      </c>
      <c r="Z5" s="4">
        <v>4</v>
      </c>
      <c r="AA5" s="4">
        <v>4</v>
      </c>
      <c r="AB5" s="3" t="s">
        <v>33</v>
      </c>
    </row>
    <row r="6" spans="1:30" s="3" customFormat="1" ht="40.049999999999997" customHeight="1" x14ac:dyDescent="0.3">
      <c r="A6" s="3">
        <v>5</v>
      </c>
      <c r="B6" s="3" t="s">
        <v>29</v>
      </c>
      <c r="C6" s="3" t="s">
        <v>29</v>
      </c>
      <c r="D6" s="3" t="s">
        <v>29</v>
      </c>
      <c r="E6" s="3" t="s">
        <v>29</v>
      </c>
      <c r="F6" s="3" t="s">
        <v>29</v>
      </c>
      <c r="G6" s="3" t="s">
        <v>35</v>
      </c>
      <c r="H6" s="3" t="s">
        <v>31</v>
      </c>
      <c r="I6" s="3" t="s">
        <v>46</v>
      </c>
      <c r="J6" s="3" t="s">
        <v>31</v>
      </c>
      <c r="K6" s="3" t="s">
        <v>35</v>
      </c>
      <c r="L6" s="3" t="s">
        <v>122</v>
      </c>
      <c r="M6" s="3" t="s">
        <v>29</v>
      </c>
      <c r="N6" s="3" t="s">
        <v>29</v>
      </c>
      <c r="O6" s="3" t="s">
        <v>29</v>
      </c>
      <c r="P6" s="3" t="s">
        <v>31</v>
      </c>
      <c r="Q6" s="3" t="s">
        <v>31</v>
      </c>
      <c r="R6" s="3" t="s">
        <v>29</v>
      </c>
      <c r="S6" s="3" t="s">
        <v>121</v>
      </c>
      <c r="T6" s="4">
        <v>2</v>
      </c>
      <c r="U6" s="4">
        <v>3</v>
      </c>
      <c r="V6" s="4">
        <v>4</v>
      </c>
      <c r="W6" s="4">
        <v>4</v>
      </c>
      <c r="X6" s="4">
        <v>3</v>
      </c>
      <c r="Y6" s="4">
        <v>4</v>
      </c>
      <c r="Z6" s="4">
        <v>4</v>
      </c>
      <c r="AA6" s="4">
        <v>2</v>
      </c>
      <c r="AB6" s="3" t="s">
        <v>33</v>
      </c>
    </row>
    <row r="7" spans="1:30" s="3" customFormat="1" ht="40.049999999999997" customHeight="1" x14ac:dyDescent="0.3">
      <c r="A7" s="3">
        <v>6</v>
      </c>
      <c r="B7" s="3" t="s">
        <v>31</v>
      </c>
      <c r="C7" s="3" t="s">
        <v>31</v>
      </c>
      <c r="D7" s="3" t="s">
        <v>29</v>
      </c>
      <c r="E7" s="3" t="s">
        <v>29</v>
      </c>
      <c r="F7" s="3" t="s">
        <v>31</v>
      </c>
      <c r="G7" s="3" t="s">
        <v>31</v>
      </c>
      <c r="H7" s="3" t="s">
        <v>31</v>
      </c>
      <c r="I7" s="3" t="s">
        <v>35</v>
      </c>
      <c r="J7" s="3" t="s">
        <v>31</v>
      </c>
      <c r="K7" s="3" t="s">
        <v>29</v>
      </c>
      <c r="M7" s="3" t="s">
        <v>29</v>
      </c>
      <c r="N7" s="3" t="s">
        <v>31</v>
      </c>
      <c r="O7" s="3" t="s">
        <v>31</v>
      </c>
      <c r="P7" s="3" t="s">
        <v>31</v>
      </c>
      <c r="Q7" s="3" t="s">
        <v>29</v>
      </c>
      <c r="R7" s="3" t="s">
        <v>31</v>
      </c>
      <c r="T7" s="4">
        <v>3</v>
      </c>
      <c r="U7" s="4">
        <v>2</v>
      </c>
      <c r="V7" s="4">
        <v>3</v>
      </c>
      <c r="W7" s="4">
        <v>4</v>
      </c>
      <c r="X7" s="4">
        <v>2</v>
      </c>
      <c r="Y7" s="4">
        <v>4</v>
      </c>
      <c r="Z7" s="4">
        <v>4</v>
      </c>
      <c r="AA7" s="4">
        <v>4</v>
      </c>
      <c r="AB7" s="3" t="s">
        <v>33</v>
      </c>
    </row>
    <row r="8" spans="1:30" s="3" customFormat="1" ht="40.049999999999997" customHeight="1" x14ac:dyDescent="0.3">
      <c r="A8" s="3">
        <v>7</v>
      </c>
      <c r="B8" s="3" t="s">
        <v>31</v>
      </c>
      <c r="C8" s="3" t="s">
        <v>29</v>
      </c>
      <c r="D8" s="3" t="s">
        <v>29</v>
      </c>
      <c r="E8" s="3" t="s">
        <v>29</v>
      </c>
      <c r="F8" s="3" t="s">
        <v>29</v>
      </c>
      <c r="G8" s="3" t="s">
        <v>31</v>
      </c>
      <c r="H8" s="3" t="s">
        <v>31</v>
      </c>
      <c r="I8" s="3" t="s">
        <v>35</v>
      </c>
      <c r="J8" s="3" t="s">
        <v>31</v>
      </c>
      <c r="K8" s="3" t="s">
        <v>35</v>
      </c>
      <c r="L8" s="3" t="s">
        <v>120</v>
      </c>
      <c r="M8" s="3" t="s">
        <v>31</v>
      </c>
      <c r="N8" s="3" t="s">
        <v>35</v>
      </c>
      <c r="O8" s="3" t="s">
        <v>31</v>
      </c>
      <c r="P8" s="3" t="s">
        <v>29</v>
      </c>
      <c r="Q8" s="3" t="s">
        <v>31</v>
      </c>
      <c r="R8" s="3" t="s">
        <v>31</v>
      </c>
      <c r="S8" s="3" t="s">
        <v>119</v>
      </c>
      <c r="T8" s="4">
        <v>4</v>
      </c>
      <c r="U8" s="4">
        <v>3</v>
      </c>
      <c r="V8" s="4">
        <v>3</v>
      </c>
      <c r="W8" s="4">
        <v>4</v>
      </c>
      <c r="X8" s="4">
        <v>4</v>
      </c>
      <c r="Y8" s="4">
        <v>3</v>
      </c>
      <c r="Z8" s="4">
        <v>4</v>
      </c>
      <c r="AA8" s="4">
        <v>3</v>
      </c>
      <c r="AB8" s="3" t="s">
        <v>33</v>
      </c>
    </row>
    <row r="9" spans="1:30" s="3" customFormat="1" ht="40.049999999999997" customHeight="1" x14ac:dyDescent="0.3">
      <c r="A9" s="3">
        <v>8</v>
      </c>
      <c r="B9" s="3" t="s">
        <v>29</v>
      </c>
      <c r="C9" s="3" t="s">
        <v>29</v>
      </c>
      <c r="D9" s="3" t="s">
        <v>29</v>
      </c>
      <c r="E9" s="3" t="s">
        <v>31</v>
      </c>
      <c r="F9" s="3" t="s">
        <v>29</v>
      </c>
      <c r="G9" s="3" t="s">
        <v>35</v>
      </c>
      <c r="H9" s="3" t="s">
        <v>31</v>
      </c>
      <c r="I9" s="3" t="s">
        <v>31</v>
      </c>
      <c r="J9" s="3" t="s">
        <v>29</v>
      </c>
      <c r="K9" s="3" t="s">
        <v>35</v>
      </c>
      <c r="L9" s="3" t="s">
        <v>118</v>
      </c>
      <c r="M9" s="3" t="s">
        <v>31</v>
      </c>
      <c r="N9" s="3" t="s">
        <v>31</v>
      </c>
      <c r="O9" s="3" t="s">
        <v>29</v>
      </c>
      <c r="P9" s="3" t="s">
        <v>29</v>
      </c>
      <c r="Q9" s="3" t="s">
        <v>29</v>
      </c>
      <c r="R9" s="3" t="s">
        <v>29</v>
      </c>
      <c r="S9" s="3" t="s">
        <v>117</v>
      </c>
      <c r="T9" s="4">
        <v>4</v>
      </c>
      <c r="U9" s="4">
        <v>3</v>
      </c>
      <c r="V9" s="4">
        <v>3</v>
      </c>
      <c r="W9" s="4">
        <v>4</v>
      </c>
      <c r="X9" s="4">
        <v>4</v>
      </c>
      <c r="Y9" s="4">
        <v>4</v>
      </c>
      <c r="Z9" s="4">
        <v>4</v>
      </c>
      <c r="AA9" s="4">
        <v>4</v>
      </c>
      <c r="AB9" s="3" t="s">
        <v>33</v>
      </c>
    </row>
    <row r="10" spans="1:30" s="3" customFormat="1" ht="40.049999999999997" customHeight="1" x14ac:dyDescent="0.3">
      <c r="A10" s="3">
        <v>9</v>
      </c>
      <c r="B10" s="3" t="s">
        <v>29</v>
      </c>
      <c r="C10" s="3" t="s">
        <v>29</v>
      </c>
      <c r="D10" s="3" t="s">
        <v>29</v>
      </c>
      <c r="E10" s="3" t="s">
        <v>29</v>
      </c>
      <c r="F10" s="3" t="s">
        <v>29</v>
      </c>
      <c r="G10" s="3" t="s">
        <v>29</v>
      </c>
      <c r="H10" s="3" t="s">
        <v>29</v>
      </c>
      <c r="I10" s="3" t="s">
        <v>29</v>
      </c>
      <c r="J10" s="3" t="s">
        <v>29</v>
      </c>
      <c r="K10" s="3" t="s">
        <v>29</v>
      </c>
      <c r="M10" s="3" t="s">
        <v>29</v>
      </c>
      <c r="N10" s="3" t="s">
        <v>29</v>
      </c>
      <c r="O10" s="3" t="s">
        <v>29</v>
      </c>
      <c r="P10" s="3" t="s">
        <v>29</v>
      </c>
      <c r="Q10" s="3" t="s">
        <v>29</v>
      </c>
      <c r="R10" s="3" t="s">
        <v>29</v>
      </c>
      <c r="T10" s="4">
        <v>4</v>
      </c>
      <c r="U10" s="4">
        <v>4</v>
      </c>
      <c r="V10" s="4">
        <v>4</v>
      </c>
      <c r="W10" s="4">
        <v>4</v>
      </c>
      <c r="X10" s="4">
        <v>4</v>
      </c>
      <c r="Y10" s="4">
        <v>4</v>
      </c>
      <c r="Z10" s="4">
        <v>4</v>
      </c>
      <c r="AA10" s="4">
        <v>4</v>
      </c>
      <c r="AB10" s="3" t="s">
        <v>33</v>
      </c>
    </row>
    <row r="11" spans="1:30" s="3" customFormat="1" ht="40.049999999999997" customHeight="1" x14ac:dyDescent="0.3">
      <c r="A11" s="3">
        <v>10</v>
      </c>
      <c r="B11" s="3" t="s">
        <v>29</v>
      </c>
      <c r="C11" s="3" t="s">
        <v>29</v>
      </c>
      <c r="D11" s="3" t="s">
        <v>29</v>
      </c>
      <c r="E11" s="3" t="s">
        <v>29</v>
      </c>
      <c r="F11" s="3" t="s">
        <v>29</v>
      </c>
      <c r="G11" s="3" t="s">
        <v>31</v>
      </c>
      <c r="H11" s="3" t="s">
        <v>31</v>
      </c>
      <c r="I11" s="3" t="s">
        <v>31</v>
      </c>
      <c r="J11" s="3" t="s">
        <v>31</v>
      </c>
      <c r="K11" s="3" t="s">
        <v>31</v>
      </c>
      <c r="L11" s="3" t="s">
        <v>116</v>
      </c>
      <c r="M11" s="3" t="s">
        <v>29</v>
      </c>
      <c r="N11" s="3" t="s">
        <v>29</v>
      </c>
      <c r="O11" s="3" t="s">
        <v>29</v>
      </c>
      <c r="P11" s="3" t="s">
        <v>29</v>
      </c>
      <c r="Q11" s="3" t="s">
        <v>29</v>
      </c>
      <c r="R11" s="3" t="s">
        <v>29</v>
      </c>
      <c r="T11" s="4">
        <v>4</v>
      </c>
      <c r="U11" s="4">
        <v>4</v>
      </c>
      <c r="V11" s="4">
        <v>4</v>
      </c>
      <c r="W11" s="4">
        <v>4</v>
      </c>
      <c r="X11" s="4">
        <v>4</v>
      </c>
      <c r="Y11" s="4">
        <v>4</v>
      </c>
      <c r="Z11" s="4">
        <v>4</v>
      </c>
      <c r="AA11" s="4">
        <v>4</v>
      </c>
      <c r="AB11" s="3" t="s">
        <v>36</v>
      </c>
    </row>
    <row r="12" spans="1:30" s="3" customFormat="1" ht="40.049999999999997" customHeight="1" x14ac:dyDescent="0.3">
      <c r="A12" s="3">
        <v>11</v>
      </c>
      <c r="B12" s="3" t="s">
        <v>31</v>
      </c>
      <c r="C12" s="3" t="s">
        <v>31</v>
      </c>
      <c r="D12" s="3" t="s">
        <v>31</v>
      </c>
      <c r="E12" s="3" t="s">
        <v>35</v>
      </c>
      <c r="F12" s="3" t="s">
        <v>31</v>
      </c>
      <c r="G12" s="3" t="s">
        <v>31</v>
      </c>
      <c r="H12" s="3" t="s">
        <v>31</v>
      </c>
      <c r="I12" s="3" t="s">
        <v>31</v>
      </c>
      <c r="J12" s="3" t="s">
        <v>31</v>
      </c>
      <c r="K12" s="3" t="s">
        <v>31</v>
      </c>
      <c r="M12" s="3" t="s">
        <v>31</v>
      </c>
      <c r="N12" s="3" t="s">
        <v>31</v>
      </c>
      <c r="O12" s="3" t="s">
        <v>31</v>
      </c>
      <c r="P12" s="3" t="s">
        <v>31</v>
      </c>
      <c r="Q12" s="3" t="s">
        <v>35</v>
      </c>
      <c r="R12" s="3" t="s">
        <v>31</v>
      </c>
      <c r="T12" s="4">
        <v>3</v>
      </c>
      <c r="U12" s="4">
        <v>3</v>
      </c>
      <c r="V12" s="4">
        <v>3</v>
      </c>
      <c r="W12" s="4">
        <v>4</v>
      </c>
      <c r="X12" s="4">
        <v>4</v>
      </c>
      <c r="Y12" s="4">
        <v>4</v>
      </c>
      <c r="Z12" s="4">
        <v>3</v>
      </c>
      <c r="AA12" s="4">
        <v>3</v>
      </c>
      <c r="AB12" s="3" t="s">
        <v>36</v>
      </c>
    </row>
    <row r="13" spans="1:30" s="3" customFormat="1" ht="40.049999999999997" customHeight="1" x14ac:dyDescent="0.3">
      <c r="A13" s="3">
        <v>12</v>
      </c>
      <c r="B13" s="3" t="s">
        <v>29</v>
      </c>
      <c r="C13" s="3" t="s">
        <v>29</v>
      </c>
      <c r="D13" s="3" t="s">
        <v>29</v>
      </c>
      <c r="E13" s="3" t="s">
        <v>29</v>
      </c>
      <c r="F13" s="3" t="s">
        <v>31</v>
      </c>
      <c r="G13" s="3" t="s">
        <v>35</v>
      </c>
      <c r="H13" s="3" t="s">
        <v>31</v>
      </c>
      <c r="I13" s="3" t="s">
        <v>31</v>
      </c>
      <c r="J13" s="3" t="s">
        <v>29</v>
      </c>
      <c r="K13" s="3" t="s">
        <v>31</v>
      </c>
      <c r="M13" s="3" t="s">
        <v>31</v>
      </c>
      <c r="N13" s="3" t="s">
        <v>35</v>
      </c>
      <c r="O13" s="3" t="s">
        <v>29</v>
      </c>
      <c r="P13" s="3" t="s">
        <v>29</v>
      </c>
      <c r="Q13" s="3" t="s">
        <v>29</v>
      </c>
      <c r="R13" s="3" t="s">
        <v>29</v>
      </c>
      <c r="T13" s="4">
        <v>4</v>
      </c>
      <c r="U13" s="4">
        <v>4</v>
      </c>
      <c r="V13" s="4">
        <v>4</v>
      </c>
      <c r="W13" s="4">
        <v>4</v>
      </c>
      <c r="X13" s="4">
        <v>4</v>
      </c>
      <c r="Y13" s="4">
        <v>4</v>
      </c>
      <c r="Z13" s="4">
        <v>4</v>
      </c>
      <c r="AA13" s="4">
        <v>3</v>
      </c>
      <c r="AB13" s="3" t="s">
        <v>33</v>
      </c>
    </row>
    <row r="14" spans="1:30" s="3" customFormat="1" ht="40.049999999999997" customHeight="1" x14ac:dyDescent="0.3">
      <c r="A14" s="3">
        <v>13</v>
      </c>
      <c r="B14" s="3" t="s">
        <v>29</v>
      </c>
      <c r="C14" s="3" t="s">
        <v>29</v>
      </c>
      <c r="D14" s="3" t="s">
        <v>29</v>
      </c>
      <c r="E14" s="3" t="s">
        <v>29</v>
      </c>
      <c r="F14" s="3" t="s">
        <v>29</v>
      </c>
      <c r="G14" s="3" t="s">
        <v>31</v>
      </c>
      <c r="H14" s="3" t="s">
        <v>31</v>
      </c>
      <c r="I14" s="3" t="s">
        <v>31</v>
      </c>
      <c r="J14" s="3" t="s">
        <v>35</v>
      </c>
      <c r="K14" s="3" t="s">
        <v>31</v>
      </c>
      <c r="L14" s="3" t="s">
        <v>115</v>
      </c>
      <c r="M14" s="3" t="s">
        <v>31</v>
      </c>
      <c r="N14" s="3" t="s">
        <v>31</v>
      </c>
      <c r="O14" s="3" t="s">
        <v>29</v>
      </c>
      <c r="P14" s="3" t="s">
        <v>31</v>
      </c>
      <c r="Q14" s="3" t="s">
        <v>29</v>
      </c>
      <c r="R14" s="3" t="s">
        <v>29</v>
      </c>
      <c r="S14" s="3" t="s">
        <v>114</v>
      </c>
      <c r="T14" s="4">
        <v>4</v>
      </c>
      <c r="U14" s="4">
        <v>4</v>
      </c>
      <c r="V14" s="4">
        <v>4</v>
      </c>
      <c r="W14" s="4">
        <v>4</v>
      </c>
      <c r="X14" s="4">
        <v>4</v>
      </c>
      <c r="Y14" s="4">
        <v>4</v>
      </c>
      <c r="Z14" s="4">
        <v>4</v>
      </c>
      <c r="AA14" s="4">
        <v>4</v>
      </c>
      <c r="AB14" s="3" t="s">
        <v>33</v>
      </c>
    </row>
    <row r="15" spans="1:30" s="3" customFormat="1" ht="40.049999999999997" customHeight="1" x14ac:dyDescent="0.3">
      <c r="A15" s="3">
        <v>14</v>
      </c>
      <c r="B15" s="3" t="s">
        <v>29</v>
      </c>
      <c r="C15" s="3" t="s">
        <v>29</v>
      </c>
      <c r="D15" s="3" t="s">
        <v>29</v>
      </c>
      <c r="E15" s="3" t="s">
        <v>29</v>
      </c>
      <c r="F15" s="3" t="s">
        <v>29</v>
      </c>
      <c r="G15" s="3" t="s">
        <v>29</v>
      </c>
      <c r="H15" s="3" t="s">
        <v>29</v>
      </c>
      <c r="I15" s="3" t="s">
        <v>29</v>
      </c>
      <c r="J15" s="3" t="s">
        <v>29</v>
      </c>
      <c r="K15" s="3" t="s">
        <v>29</v>
      </c>
      <c r="M15" s="3" t="s">
        <v>29</v>
      </c>
      <c r="N15" s="3" t="s">
        <v>29</v>
      </c>
      <c r="O15" s="3" t="s">
        <v>29</v>
      </c>
      <c r="P15" s="3" t="s">
        <v>29</v>
      </c>
      <c r="Q15" s="3" t="s">
        <v>29</v>
      </c>
      <c r="R15" s="3" t="s">
        <v>29</v>
      </c>
      <c r="T15" s="4">
        <v>4</v>
      </c>
      <c r="U15" s="4">
        <v>4</v>
      </c>
      <c r="V15" s="4">
        <v>4</v>
      </c>
      <c r="W15" s="4">
        <v>4</v>
      </c>
      <c r="X15" s="4">
        <v>4</v>
      </c>
      <c r="Y15" s="4">
        <v>4</v>
      </c>
      <c r="Z15" s="4">
        <v>4</v>
      </c>
      <c r="AA15" s="4">
        <v>4</v>
      </c>
      <c r="AB15" s="3" t="s">
        <v>33</v>
      </c>
    </row>
    <row r="16" spans="1:30" s="3" customFormat="1" ht="40.049999999999997" customHeight="1" x14ac:dyDescent="0.3">
      <c r="A16" s="3">
        <v>15</v>
      </c>
      <c r="B16" s="3" t="s">
        <v>35</v>
      </c>
      <c r="C16" s="3" t="s">
        <v>31</v>
      </c>
      <c r="D16" s="3" t="s">
        <v>31</v>
      </c>
      <c r="E16" s="3" t="s">
        <v>31</v>
      </c>
      <c r="F16" s="3" t="s">
        <v>31</v>
      </c>
      <c r="G16" s="3" t="s">
        <v>46</v>
      </c>
      <c r="H16" s="3" t="s">
        <v>46</v>
      </c>
      <c r="I16" s="3" t="s">
        <v>35</v>
      </c>
      <c r="J16" s="3" t="s">
        <v>46</v>
      </c>
      <c r="K16" s="3" t="s">
        <v>46</v>
      </c>
      <c r="L16" s="3" t="s">
        <v>113</v>
      </c>
      <c r="M16" s="3" t="s">
        <v>46</v>
      </c>
      <c r="N16" s="3" t="s">
        <v>31</v>
      </c>
      <c r="O16" s="3" t="s">
        <v>35</v>
      </c>
      <c r="P16" s="3" t="s">
        <v>35</v>
      </c>
      <c r="Q16" s="3" t="s">
        <v>46</v>
      </c>
      <c r="R16" s="3" t="s">
        <v>29</v>
      </c>
      <c r="S16" s="3" t="s">
        <v>112</v>
      </c>
      <c r="T16" s="4">
        <v>3</v>
      </c>
      <c r="U16" s="4">
        <v>3</v>
      </c>
      <c r="V16" s="4">
        <v>3</v>
      </c>
      <c r="W16" s="4">
        <v>3</v>
      </c>
      <c r="X16" s="4">
        <v>2</v>
      </c>
      <c r="Y16" s="4">
        <v>4</v>
      </c>
      <c r="Z16" s="4">
        <v>4</v>
      </c>
      <c r="AA16" s="4">
        <v>4</v>
      </c>
      <c r="AB16" s="3" t="s">
        <v>36</v>
      </c>
    </row>
    <row r="17" spans="1:29" s="3" customFormat="1" ht="40.049999999999997" customHeight="1" x14ac:dyDescent="0.3">
      <c r="A17" s="3">
        <v>16</v>
      </c>
      <c r="B17" s="3" t="s">
        <v>29</v>
      </c>
      <c r="C17" s="3" t="s">
        <v>29</v>
      </c>
      <c r="D17" s="3" t="s">
        <v>29</v>
      </c>
      <c r="E17" s="3" t="s">
        <v>29</v>
      </c>
      <c r="F17" s="3" t="s">
        <v>29</v>
      </c>
      <c r="G17" s="3" t="s">
        <v>31</v>
      </c>
      <c r="H17" s="3" t="s">
        <v>31</v>
      </c>
      <c r="I17" s="3" t="s">
        <v>29</v>
      </c>
      <c r="J17" s="3" t="s">
        <v>31</v>
      </c>
      <c r="K17" s="3" t="s">
        <v>31</v>
      </c>
      <c r="L17" s="3" t="s">
        <v>111</v>
      </c>
      <c r="M17" s="3" t="s">
        <v>31</v>
      </c>
      <c r="N17" s="3" t="s">
        <v>31</v>
      </c>
      <c r="O17" s="3" t="s">
        <v>29</v>
      </c>
      <c r="P17" s="3" t="s">
        <v>29</v>
      </c>
      <c r="Q17" s="3" t="s">
        <v>29</v>
      </c>
      <c r="R17" s="3" t="s">
        <v>29</v>
      </c>
      <c r="S17" s="3" t="s">
        <v>110</v>
      </c>
      <c r="T17" s="4">
        <v>4</v>
      </c>
      <c r="U17" s="4">
        <v>2</v>
      </c>
      <c r="V17" s="4">
        <v>3</v>
      </c>
      <c r="W17" s="4">
        <v>4</v>
      </c>
      <c r="X17" s="4">
        <v>4</v>
      </c>
      <c r="Y17" s="4">
        <v>4</v>
      </c>
      <c r="Z17" s="4">
        <v>4</v>
      </c>
      <c r="AA17" s="4">
        <v>3</v>
      </c>
      <c r="AB17" s="3" t="s">
        <v>33</v>
      </c>
    </row>
    <row r="18" spans="1:29" s="3" customFormat="1" ht="40.049999999999997" customHeight="1" x14ac:dyDescent="0.3">
      <c r="A18" s="3">
        <v>17</v>
      </c>
      <c r="B18" s="3" t="s">
        <v>31</v>
      </c>
      <c r="C18" s="3" t="s">
        <v>35</v>
      </c>
      <c r="D18" s="3" t="s">
        <v>35</v>
      </c>
      <c r="E18" s="3" t="s">
        <v>35</v>
      </c>
      <c r="F18" s="3" t="s">
        <v>35</v>
      </c>
      <c r="G18" s="3" t="s">
        <v>31</v>
      </c>
      <c r="H18" s="3" t="s">
        <v>31</v>
      </c>
      <c r="I18" s="3" t="s">
        <v>46</v>
      </c>
      <c r="J18" s="3" t="s">
        <v>31</v>
      </c>
      <c r="K18" s="3" t="s">
        <v>35</v>
      </c>
      <c r="L18" s="3" t="s">
        <v>109</v>
      </c>
      <c r="M18" s="3" t="s">
        <v>35</v>
      </c>
      <c r="N18" s="3" t="s">
        <v>31</v>
      </c>
      <c r="O18" s="3" t="s">
        <v>31</v>
      </c>
      <c r="P18" s="3" t="s">
        <v>31</v>
      </c>
      <c r="Q18" s="3" t="s">
        <v>35</v>
      </c>
      <c r="R18" s="3" t="s">
        <v>31</v>
      </c>
      <c r="T18" s="4">
        <v>4</v>
      </c>
      <c r="U18" s="4">
        <v>3</v>
      </c>
      <c r="V18" s="4">
        <v>4</v>
      </c>
      <c r="W18" s="4">
        <v>4</v>
      </c>
      <c r="X18" s="4">
        <v>3</v>
      </c>
      <c r="Y18" s="4">
        <v>4</v>
      </c>
      <c r="Z18" s="4">
        <v>4</v>
      </c>
      <c r="AA18" s="4">
        <v>3</v>
      </c>
      <c r="AB18" s="3" t="s">
        <v>33</v>
      </c>
    </row>
    <row r="19" spans="1:29" s="3" customFormat="1" ht="40.049999999999997" customHeight="1" x14ac:dyDescent="0.3">
      <c r="A19" s="3">
        <v>18</v>
      </c>
      <c r="B19" s="3" t="s">
        <v>29</v>
      </c>
      <c r="C19" s="3" t="s">
        <v>29</v>
      </c>
      <c r="D19" s="3" t="s">
        <v>29</v>
      </c>
      <c r="E19" s="3" t="s">
        <v>29</v>
      </c>
      <c r="F19" s="3" t="s">
        <v>29</v>
      </c>
      <c r="G19" s="3" t="s">
        <v>29</v>
      </c>
      <c r="H19" s="3" t="s">
        <v>29</v>
      </c>
      <c r="I19" s="3" t="s">
        <v>29</v>
      </c>
      <c r="J19" s="3" t="s">
        <v>29</v>
      </c>
      <c r="L19" s="3" t="s">
        <v>108</v>
      </c>
      <c r="M19" s="3" t="s">
        <v>29</v>
      </c>
      <c r="N19" s="3" t="s">
        <v>29</v>
      </c>
      <c r="O19" s="3" t="s">
        <v>29</v>
      </c>
      <c r="P19" s="3" t="s">
        <v>29</v>
      </c>
      <c r="Q19" s="3" t="s">
        <v>29</v>
      </c>
      <c r="R19" s="3" t="s">
        <v>29</v>
      </c>
      <c r="S19" s="3" t="s">
        <v>107</v>
      </c>
      <c r="T19" s="4">
        <v>4</v>
      </c>
      <c r="U19" s="4">
        <v>2</v>
      </c>
      <c r="V19" s="4">
        <v>3</v>
      </c>
      <c r="W19" s="4">
        <v>4</v>
      </c>
      <c r="X19" s="4">
        <v>4</v>
      </c>
      <c r="Y19" s="4">
        <v>4</v>
      </c>
      <c r="Z19" s="4">
        <v>4</v>
      </c>
      <c r="AA19" s="4">
        <v>3</v>
      </c>
      <c r="AB19" s="3" t="s">
        <v>33</v>
      </c>
    </row>
    <row r="20" spans="1:29" s="3" customFormat="1" ht="40.049999999999997" customHeight="1" x14ac:dyDescent="0.3">
      <c r="A20" s="3">
        <v>19</v>
      </c>
      <c r="B20" s="3" t="s">
        <v>31</v>
      </c>
      <c r="C20" s="3" t="s">
        <v>29</v>
      </c>
      <c r="D20" s="3" t="s">
        <v>29</v>
      </c>
      <c r="E20" s="3" t="s">
        <v>29</v>
      </c>
      <c r="F20" s="3" t="s">
        <v>29</v>
      </c>
      <c r="G20" s="3" t="s">
        <v>31</v>
      </c>
      <c r="H20" s="3" t="s">
        <v>29</v>
      </c>
      <c r="I20" s="3" t="s">
        <v>35</v>
      </c>
      <c r="J20" s="3" t="s">
        <v>29</v>
      </c>
      <c r="K20" s="3" t="s">
        <v>31</v>
      </c>
      <c r="L20" s="3" t="s">
        <v>106</v>
      </c>
      <c r="M20" s="3" t="s">
        <v>29</v>
      </c>
      <c r="N20" s="3" t="s">
        <v>29</v>
      </c>
      <c r="O20" s="3" t="s">
        <v>29</v>
      </c>
      <c r="P20" s="3" t="s">
        <v>29</v>
      </c>
      <c r="Q20" s="3" t="s">
        <v>31</v>
      </c>
      <c r="R20" s="3" t="s">
        <v>29</v>
      </c>
      <c r="S20" s="3" t="s">
        <v>105</v>
      </c>
      <c r="T20" s="4">
        <v>3</v>
      </c>
      <c r="U20" s="4">
        <v>4</v>
      </c>
      <c r="V20" s="4">
        <v>4</v>
      </c>
      <c r="W20" s="4">
        <v>4</v>
      </c>
      <c r="X20" s="4">
        <v>4</v>
      </c>
      <c r="Y20" s="4">
        <v>4</v>
      </c>
      <c r="Z20" s="4">
        <v>4</v>
      </c>
      <c r="AA20" s="4">
        <v>4</v>
      </c>
      <c r="AB20" s="3" t="s">
        <v>33</v>
      </c>
    </row>
    <row r="21" spans="1:29" s="3" customFormat="1" ht="40.049999999999997" customHeight="1" x14ac:dyDescent="0.3">
      <c r="A21" s="3">
        <v>20</v>
      </c>
      <c r="B21" s="3" t="s">
        <v>29</v>
      </c>
      <c r="C21" s="3" t="s">
        <v>29</v>
      </c>
      <c r="D21" s="3" t="s">
        <v>29</v>
      </c>
      <c r="E21" s="3" t="s">
        <v>29</v>
      </c>
      <c r="F21" s="3" t="s">
        <v>29</v>
      </c>
      <c r="G21" s="3" t="s">
        <v>29</v>
      </c>
      <c r="H21" s="3" t="s">
        <v>29</v>
      </c>
      <c r="I21" s="3" t="s">
        <v>31</v>
      </c>
      <c r="J21" s="3" t="s">
        <v>31</v>
      </c>
      <c r="K21" s="3" t="s">
        <v>31</v>
      </c>
      <c r="L21" s="3" t="s">
        <v>104</v>
      </c>
      <c r="M21" s="3" t="s">
        <v>31</v>
      </c>
      <c r="N21" s="3" t="s">
        <v>31</v>
      </c>
      <c r="O21" s="3" t="s">
        <v>29</v>
      </c>
      <c r="P21" s="3" t="s">
        <v>29</v>
      </c>
      <c r="Q21" s="3" t="s">
        <v>29</v>
      </c>
      <c r="R21" s="3" t="s">
        <v>29</v>
      </c>
      <c r="S21" s="3" t="s">
        <v>103</v>
      </c>
      <c r="T21" s="4">
        <v>4</v>
      </c>
      <c r="U21" s="4">
        <v>3</v>
      </c>
      <c r="V21" s="4">
        <v>3</v>
      </c>
      <c r="W21" s="4">
        <v>4</v>
      </c>
      <c r="X21" s="4">
        <v>3</v>
      </c>
      <c r="Y21" s="4">
        <v>4</v>
      </c>
      <c r="Z21" s="4">
        <v>3</v>
      </c>
      <c r="AA21" s="4">
        <v>3</v>
      </c>
      <c r="AB21" s="3" t="s">
        <v>33</v>
      </c>
    </row>
    <row r="22" spans="1:29" s="3" customFormat="1" ht="40.049999999999997" customHeight="1" x14ac:dyDescent="0.3">
      <c r="A22" s="3">
        <v>21</v>
      </c>
      <c r="B22" s="3" t="s">
        <v>31</v>
      </c>
      <c r="C22" s="3" t="s">
        <v>31</v>
      </c>
      <c r="D22" s="3" t="s">
        <v>31</v>
      </c>
      <c r="E22" s="3" t="s">
        <v>31</v>
      </c>
      <c r="F22" s="3" t="s">
        <v>31</v>
      </c>
      <c r="G22" s="3" t="s">
        <v>31</v>
      </c>
      <c r="H22" s="3" t="s">
        <v>31</v>
      </c>
      <c r="I22" s="3" t="s">
        <v>31</v>
      </c>
      <c r="J22" s="3" t="s">
        <v>35</v>
      </c>
      <c r="K22" s="3" t="s">
        <v>35</v>
      </c>
      <c r="L22" s="3" t="s">
        <v>102</v>
      </c>
      <c r="M22" s="3" t="s">
        <v>31</v>
      </c>
      <c r="N22" s="3" t="s">
        <v>31</v>
      </c>
      <c r="O22" s="3" t="s">
        <v>31</v>
      </c>
      <c r="P22" s="3" t="s">
        <v>35</v>
      </c>
      <c r="Q22" s="3" t="s">
        <v>35</v>
      </c>
      <c r="R22" s="3" t="s">
        <v>31</v>
      </c>
      <c r="S22" s="3" t="s">
        <v>101</v>
      </c>
      <c r="T22" s="4">
        <v>3</v>
      </c>
      <c r="U22" s="4">
        <v>3</v>
      </c>
      <c r="V22" s="4">
        <v>4</v>
      </c>
      <c r="W22" s="4">
        <v>3</v>
      </c>
      <c r="X22" s="4">
        <v>3</v>
      </c>
      <c r="Y22" s="4">
        <v>3</v>
      </c>
      <c r="Z22" s="4">
        <v>4</v>
      </c>
      <c r="AA22" s="4">
        <v>3</v>
      </c>
      <c r="AB22" s="3" t="s">
        <v>36</v>
      </c>
    </row>
    <row r="23" spans="1:29" s="3" customFormat="1" ht="40.049999999999997" customHeight="1" x14ac:dyDescent="0.3">
      <c r="A23" s="3">
        <v>22</v>
      </c>
      <c r="B23" s="3" t="s">
        <v>35</v>
      </c>
      <c r="C23" s="3" t="s">
        <v>29</v>
      </c>
      <c r="D23" s="3" t="s">
        <v>31</v>
      </c>
      <c r="E23" s="3" t="s">
        <v>29</v>
      </c>
      <c r="F23" s="3" t="s">
        <v>29</v>
      </c>
      <c r="G23" s="3" t="s">
        <v>35</v>
      </c>
      <c r="H23" s="3" t="s">
        <v>29</v>
      </c>
      <c r="I23" s="3" t="s">
        <v>46</v>
      </c>
      <c r="J23" s="3" t="s">
        <v>31</v>
      </c>
      <c r="K23" s="3" t="s">
        <v>35</v>
      </c>
      <c r="M23" s="3" t="s">
        <v>35</v>
      </c>
      <c r="N23" s="3" t="s">
        <v>35</v>
      </c>
      <c r="O23" s="3" t="s">
        <v>29</v>
      </c>
      <c r="P23" s="3" t="s">
        <v>35</v>
      </c>
      <c r="Q23" s="3" t="s">
        <v>29</v>
      </c>
      <c r="R23" s="3" t="s">
        <v>31</v>
      </c>
      <c r="T23" s="4">
        <v>4</v>
      </c>
      <c r="U23" s="4">
        <v>2</v>
      </c>
      <c r="V23" s="4">
        <v>3</v>
      </c>
      <c r="W23" s="4">
        <v>4</v>
      </c>
      <c r="X23" s="4">
        <v>2</v>
      </c>
      <c r="Y23" s="4">
        <v>4</v>
      </c>
      <c r="Z23" s="4">
        <v>4</v>
      </c>
      <c r="AA23" s="4">
        <v>4</v>
      </c>
      <c r="AB23" s="3" t="s">
        <v>33</v>
      </c>
    </row>
    <row r="24" spans="1:29" s="3" customFormat="1" ht="40.049999999999997" customHeight="1" x14ac:dyDescent="0.3">
      <c r="T24" s="4"/>
      <c r="U24" s="4"/>
      <c r="V24" s="4"/>
      <c r="W24" s="4"/>
      <c r="X24" s="4"/>
      <c r="Y24" s="4"/>
      <c r="Z24" s="4"/>
      <c r="AA24" s="4"/>
    </row>
    <row r="25" spans="1:29" s="3" customFormat="1" ht="40.049999999999997" customHeight="1" x14ac:dyDescent="0.3">
      <c r="T25" s="4"/>
      <c r="U25" s="4"/>
      <c r="V25" s="4"/>
      <c r="W25" s="4"/>
      <c r="X25" s="4"/>
      <c r="Y25" s="4"/>
      <c r="Z25" s="4"/>
      <c r="AA25" s="4"/>
    </row>
    <row r="26" spans="1:29" ht="15.6" x14ac:dyDescent="0.3">
      <c r="A26" s="5" t="s">
        <v>60</v>
      </c>
      <c r="B26" s="6">
        <f t="shared" ref="B26:K26" si="0">(COUNTIF(B2:B25,"Excellent")*4+COUNTIF(B2:B25,"Good")*3+COUNTIF(B2:B25,"Satisfactory")*2+COUNTIF(B2:B25,"Not Satisfactory")*1)/COUNTA(B2:B25)</f>
        <v>3.5</v>
      </c>
      <c r="C26" s="6">
        <f t="shared" si="0"/>
        <v>3.7272727272727271</v>
      </c>
      <c r="D26" s="6">
        <f t="shared" si="0"/>
        <v>3.6363636363636362</v>
      </c>
      <c r="E26" s="6">
        <f t="shared" si="0"/>
        <v>3.5454545454545454</v>
      </c>
      <c r="F26" s="6">
        <f t="shared" si="0"/>
        <v>3.5909090909090908</v>
      </c>
      <c r="G26" s="6">
        <f t="shared" si="0"/>
        <v>2.9545454545454546</v>
      </c>
      <c r="H26" s="6">
        <f t="shared" si="0"/>
        <v>3.2272727272727271</v>
      </c>
      <c r="I26" s="6">
        <f t="shared" si="0"/>
        <v>2.7727272727272729</v>
      </c>
      <c r="J26" s="6">
        <f t="shared" si="0"/>
        <v>3.1363636363636362</v>
      </c>
      <c r="K26" s="6">
        <f t="shared" si="0"/>
        <v>2.8095238095238093</v>
      </c>
      <c r="L26" s="6"/>
      <c r="M26" s="6">
        <f t="shared" ref="M26:R26" si="1">(COUNTIF(M2:M25,"Excellent")*4+COUNTIF(M2:M25,"Good")*3+COUNTIF(M2:M25,"Satisfactory")*2+COUNTIF(M2:M25,"Not Satisfactory")*1)/COUNTA(M2:M25)</f>
        <v>3.1818181818181817</v>
      </c>
      <c r="N26" s="6">
        <f t="shared" si="1"/>
        <v>3.1818181818181817</v>
      </c>
      <c r="O26" s="6">
        <f t="shared" si="1"/>
        <v>3.5454545454545454</v>
      </c>
      <c r="P26" s="6">
        <f t="shared" si="1"/>
        <v>3.2727272727272729</v>
      </c>
      <c r="Q26" s="6">
        <f t="shared" si="1"/>
        <v>3.3636363636363638</v>
      </c>
      <c r="R26" s="6">
        <f t="shared" si="1"/>
        <v>3.6818181818181817</v>
      </c>
      <c r="S26" s="6"/>
      <c r="T26" s="7">
        <f t="shared" ref="T26:AA26" si="2">SUM(T2:T25)/COUNTA(T2:T25)</f>
        <v>3.5454545454545454</v>
      </c>
      <c r="U26" s="7">
        <f t="shared" si="2"/>
        <v>3.1363636363636362</v>
      </c>
      <c r="V26" s="7">
        <f t="shared" si="2"/>
        <v>3.4545454545454546</v>
      </c>
      <c r="W26" s="7">
        <f t="shared" si="2"/>
        <v>3.6818181818181817</v>
      </c>
      <c r="X26" s="7">
        <f t="shared" si="2"/>
        <v>3.4090909090909092</v>
      </c>
      <c r="Y26" s="7">
        <f t="shared" si="2"/>
        <v>3.8636363636363638</v>
      </c>
      <c r="Z26" s="7">
        <f t="shared" si="2"/>
        <v>3.9090909090909092</v>
      </c>
      <c r="AA26" s="7">
        <f t="shared" si="2"/>
        <v>3.4545454545454546</v>
      </c>
      <c r="AB26" s="6">
        <f>(COUNTIF(AB2:AB25,"Extremely")*4+COUNTIF(AB2:AB25,"Very")*3+COUNTIF(AB2:AB25,"Quite")*2+COUNTIF(AB2:AB25,"Not at all")*1)/COUNTA(AB2:AB25)</f>
        <v>3.6363636363636362</v>
      </c>
      <c r="AC26" s="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ACB4A-BA5E-4997-A782-20ECBEC84A09}">
  <dimension ref="A1:AD25"/>
  <sheetViews>
    <sheetView topLeftCell="T10" zoomScale="55" zoomScaleNormal="55" workbookViewId="0">
      <selection activeCell="AC17" sqref="AC17"/>
    </sheetView>
  </sheetViews>
  <sheetFormatPr defaultColWidth="8.6640625" defaultRowHeight="14.4" x14ac:dyDescent="0.3"/>
  <cols>
    <col min="1" max="11" width="30.21875" style="9" customWidth="1"/>
    <col min="12" max="12" width="44.33203125" style="9" customWidth="1"/>
    <col min="13" max="18" width="30.21875" style="9" customWidth="1"/>
    <col min="19" max="19" width="44.33203125" style="9" customWidth="1"/>
    <col min="20" max="30" width="30.21875" style="9" customWidth="1"/>
    <col min="31" max="16384" width="8.6640625" style="9"/>
  </cols>
  <sheetData>
    <row r="1" spans="1:30" s="2" customFormat="1" ht="60" customHeight="1" x14ac:dyDescent="0.3">
      <c r="A1" s="1" t="s">
        <v>0</v>
      </c>
      <c r="B1" s="1" t="s">
        <v>1</v>
      </c>
      <c r="C1" s="1" t="s">
        <v>2</v>
      </c>
      <c r="D1" s="1" t="s">
        <v>3</v>
      </c>
      <c r="E1" s="1" t="s">
        <v>4</v>
      </c>
      <c r="F1" s="1" t="s">
        <v>5</v>
      </c>
      <c r="G1" s="1" t="s">
        <v>6</v>
      </c>
      <c r="H1" s="1" t="s">
        <v>7</v>
      </c>
      <c r="I1" s="1" t="s">
        <v>8</v>
      </c>
      <c r="J1" s="1" t="s">
        <v>9</v>
      </c>
      <c r="K1" s="1" t="s">
        <v>10</v>
      </c>
      <c r="L1" s="1" t="s">
        <v>11</v>
      </c>
      <c r="M1" s="1" t="s">
        <v>165</v>
      </c>
      <c r="N1" s="1" t="s">
        <v>13</v>
      </c>
      <c r="O1" s="1" t="s">
        <v>14</v>
      </c>
      <c r="P1" s="1" t="s">
        <v>15</v>
      </c>
      <c r="Q1" s="1" t="s">
        <v>16</v>
      </c>
      <c r="R1" s="1" t="s">
        <v>17</v>
      </c>
      <c r="S1" s="1" t="s">
        <v>18</v>
      </c>
      <c r="T1" s="1" t="s">
        <v>19</v>
      </c>
      <c r="U1" s="1" t="s">
        <v>20</v>
      </c>
      <c r="V1" s="1" t="s">
        <v>132</v>
      </c>
      <c r="W1" s="1" t="s">
        <v>131</v>
      </c>
      <c r="X1" s="1" t="s">
        <v>23</v>
      </c>
      <c r="Y1" s="1" t="s">
        <v>164</v>
      </c>
      <c r="Z1" s="1" t="s">
        <v>163</v>
      </c>
      <c r="AA1" s="1" t="s">
        <v>69</v>
      </c>
      <c r="AB1" s="1" t="s">
        <v>28</v>
      </c>
      <c r="AC1" s="1"/>
      <c r="AD1" s="1"/>
    </row>
    <row r="2" spans="1:30" s="3" customFormat="1" ht="40.049999999999997" customHeight="1" x14ac:dyDescent="0.3">
      <c r="A2" s="3">
        <v>1</v>
      </c>
      <c r="B2" s="3" t="s">
        <v>29</v>
      </c>
      <c r="C2" s="3" t="s">
        <v>29</v>
      </c>
      <c r="D2" s="3" t="s">
        <v>29</v>
      </c>
      <c r="E2" s="3" t="s">
        <v>29</v>
      </c>
      <c r="F2" s="3" t="s">
        <v>29</v>
      </c>
      <c r="G2" s="3" t="s">
        <v>29</v>
      </c>
      <c r="H2" s="3" t="s">
        <v>29</v>
      </c>
      <c r="I2" s="3" t="s">
        <v>31</v>
      </c>
      <c r="J2" s="3" t="s">
        <v>31</v>
      </c>
      <c r="K2" s="3" t="s">
        <v>29</v>
      </c>
      <c r="M2" s="3" t="s">
        <v>31</v>
      </c>
      <c r="N2" s="3" t="s">
        <v>29</v>
      </c>
      <c r="O2" s="3" t="s">
        <v>29</v>
      </c>
      <c r="P2" s="3" t="s">
        <v>29</v>
      </c>
      <c r="Q2" s="3" t="s">
        <v>29</v>
      </c>
      <c r="R2" s="3" t="s">
        <v>29</v>
      </c>
      <c r="S2" s="3" t="s">
        <v>162</v>
      </c>
      <c r="T2" s="4">
        <v>4</v>
      </c>
      <c r="U2" s="4">
        <v>4</v>
      </c>
      <c r="V2" s="4">
        <v>4</v>
      </c>
      <c r="W2" s="4">
        <v>4</v>
      </c>
      <c r="X2" s="4">
        <v>4</v>
      </c>
      <c r="Y2" s="4">
        <v>4</v>
      </c>
      <c r="Z2" s="4">
        <v>4</v>
      </c>
      <c r="AA2" s="4" t="s">
        <v>33</v>
      </c>
    </row>
    <row r="3" spans="1:30" s="3" customFormat="1" ht="40.049999999999997" customHeight="1" x14ac:dyDescent="0.3">
      <c r="A3" s="3">
        <v>2</v>
      </c>
      <c r="B3" s="3" t="s">
        <v>31</v>
      </c>
      <c r="C3" s="3" t="s">
        <v>31</v>
      </c>
      <c r="D3" s="3" t="s">
        <v>31</v>
      </c>
      <c r="E3" s="3" t="s">
        <v>31</v>
      </c>
      <c r="F3" s="3" t="s">
        <v>29</v>
      </c>
      <c r="G3" s="3" t="s">
        <v>35</v>
      </c>
      <c r="H3" s="3" t="s">
        <v>31</v>
      </c>
      <c r="I3" s="3" t="s">
        <v>35</v>
      </c>
      <c r="J3" s="3" t="s">
        <v>46</v>
      </c>
      <c r="K3" s="3" t="s">
        <v>31</v>
      </c>
      <c r="L3" s="3" t="s">
        <v>161</v>
      </c>
      <c r="M3" s="3" t="s">
        <v>35</v>
      </c>
      <c r="N3" s="3" t="s">
        <v>31</v>
      </c>
      <c r="O3" s="3" t="s">
        <v>31</v>
      </c>
      <c r="P3" s="3" t="s">
        <v>31</v>
      </c>
      <c r="Q3" s="3" t="s">
        <v>35</v>
      </c>
      <c r="R3" s="3" t="s">
        <v>29</v>
      </c>
      <c r="T3" s="4">
        <v>4</v>
      </c>
      <c r="U3" s="4">
        <v>3</v>
      </c>
      <c r="V3" s="4">
        <v>4</v>
      </c>
      <c r="W3" s="4">
        <v>3</v>
      </c>
      <c r="X3" s="4">
        <v>3</v>
      </c>
      <c r="Y3" s="4">
        <v>3</v>
      </c>
      <c r="Z3" s="4">
        <v>4</v>
      </c>
      <c r="AA3" s="4" t="s">
        <v>33</v>
      </c>
    </row>
    <row r="4" spans="1:30" s="3" customFormat="1" ht="40.049999999999997" customHeight="1" x14ac:dyDescent="0.3">
      <c r="A4" s="3">
        <v>3</v>
      </c>
      <c r="B4" s="3" t="s">
        <v>29</v>
      </c>
      <c r="C4" s="3" t="s">
        <v>29</v>
      </c>
      <c r="D4" s="3" t="s">
        <v>29</v>
      </c>
      <c r="E4" s="3" t="s">
        <v>29</v>
      </c>
      <c r="F4" s="3" t="s">
        <v>29</v>
      </c>
      <c r="G4" s="3" t="s">
        <v>29</v>
      </c>
      <c r="H4" s="3" t="s">
        <v>29</v>
      </c>
      <c r="I4" s="3" t="s">
        <v>29</v>
      </c>
      <c r="J4" s="3" t="s">
        <v>29</v>
      </c>
      <c r="K4" s="3" t="s">
        <v>29</v>
      </c>
      <c r="L4" s="3" t="s">
        <v>160</v>
      </c>
      <c r="M4" s="3" t="s">
        <v>31</v>
      </c>
      <c r="N4" s="3" t="s">
        <v>31</v>
      </c>
      <c r="O4" s="3" t="s">
        <v>29</v>
      </c>
      <c r="P4" s="3" t="s">
        <v>29</v>
      </c>
      <c r="Q4" s="3" t="s">
        <v>29</v>
      </c>
      <c r="R4" s="3" t="s">
        <v>29</v>
      </c>
      <c r="T4" s="4">
        <v>4</v>
      </c>
      <c r="U4" s="4">
        <v>4</v>
      </c>
      <c r="V4" s="4">
        <v>4</v>
      </c>
      <c r="W4" s="4">
        <v>4</v>
      </c>
      <c r="X4" s="4">
        <v>4</v>
      </c>
      <c r="Y4" s="4">
        <v>3</v>
      </c>
      <c r="Z4" s="4">
        <v>4</v>
      </c>
      <c r="AA4" s="4" t="s">
        <v>33</v>
      </c>
    </row>
    <row r="5" spans="1:30" s="3" customFormat="1" ht="40.049999999999997" customHeight="1" x14ac:dyDescent="0.3">
      <c r="A5" s="3">
        <v>4</v>
      </c>
      <c r="B5" s="3" t="s">
        <v>29</v>
      </c>
      <c r="C5" s="3" t="s">
        <v>29</v>
      </c>
      <c r="D5" s="3" t="s">
        <v>31</v>
      </c>
      <c r="E5" s="3" t="s">
        <v>31</v>
      </c>
      <c r="F5" s="3" t="s">
        <v>29</v>
      </c>
      <c r="G5" s="3" t="s">
        <v>31</v>
      </c>
      <c r="H5" s="3" t="s">
        <v>29</v>
      </c>
      <c r="I5" s="3" t="s">
        <v>31</v>
      </c>
      <c r="J5" s="3" t="s">
        <v>31</v>
      </c>
      <c r="K5" s="3" t="s">
        <v>31</v>
      </c>
      <c r="M5" s="3" t="s">
        <v>31</v>
      </c>
      <c r="N5" s="3" t="s">
        <v>46</v>
      </c>
      <c r="O5" s="3" t="s">
        <v>29</v>
      </c>
      <c r="P5" s="3" t="s">
        <v>29</v>
      </c>
      <c r="Q5" s="3" t="s">
        <v>31</v>
      </c>
      <c r="R5" s="3" t="s">
        <v>31</v>
      </c>
      <c r="T5" s="4">
        <v>4</v>
      </c>
      <c r="U5" s="4">
        <v>3</v>
      </c>
      <c r="V5" s="4">
        <v>4</v>
      </c>
      <c r="W5" s="4">
        <v>3</v>
      </c>
      <c r="X5" s="4">
        <v>4</v>
      </c>
      <c r="Y5" s="4">
        <v>4</v>
      </c>
      <c r="Z5" s="4">
        <v>4</v>
      </c>
      <c r="AA5" s="4" t="s">
        <v>33</v>
      </c>
    </row>
    <row r="6" spans="1:30" s="3" customFormat="1" ht="40.049999999999997" customHeight="1" x14ac:dyDescent="0.3">
      <c r="A6" s="3">
        <v>5</v>
      </c>
      <c r="B6" s="3" t="s">
        <v>46</v>
      </c>
      <c r="C6" s="3" t="s">
        <v>35</v>
      </c>
      <c r="D6" s="3" t="s">
        <v>35</v>
      </c>
      <c r="E6" s="3" t="s">
        <v>46</v>
      </c>
      <c r="F6" s="3" t="s">
        <v>46</v>
      </c>
      <c r="G6" s="3" t="s">
        <v>46</v>
      </c>
      <c r="H6" s="3" t="s">
        <v>35</v>
      </c>
      <c r="I6" s="3" t="s">
        <v>46</v>
      </c>
      <c r="J6" s="3" t="s">
        <v>46</v>
      </c>
      <c r="K6" s="3" t="s">
        <v>46</v>
      </c>
      <c r="L6" s="3" t="s">
        <v>159</v>
      </c>
      <c r="M6" s="3" t="s">
        <v>46</v>
      </c>
      <c r="N6" s="3" t="s">
        <v>46</v>
      </c>
      <c r="O6" s="3" t="s">
        <v>46</v>
      </c>
      <c r="P6" s="3" t="s">
        <v>46</v>
      </c>
      <c r="Q6" s="3" t="s">
        <v>29</v>
      </c>
      <c r="R6" s="3" t="s">
        <v>29</v>
      </c>
      <c r="S6" s="3" t="s">
        <v>158</v>
      </c>
      <c r="T6" s="4">
        <v>4</v>
      </c>
      <c r="U6" s="4">
        <v>2</v>
      </c>
      <c r="V6" s="4">
        <v>1</v>
      </c>
      <c r="W6" s="4">
        <v>1</v>
      </c>
      <c r="X6" s="4">
        <v>2</v>
      </c>
      <c r="Y6" s="4">
        <v>2</v>
      </c>
      <c r="Z6" s="4">
        <v>3</v>
      </c>
      <c r="AA6" s="4" t="s">
        <v>33</v>
      </c>
    </row>
    <row r="7" spans="1:30" s="3" customFormat="1" ht="40.049999999999997" customHeight="1" x14ac:dyDescent="0.3">
      <c r="A7" s="3">
        <v>6</v>
      </c>
      <c r="B7" s="3" t="s">
        <v>31</v>
      </c>
      <c r="C7" s="3" t="s">
        <v>31</v>
      </c>
      <c r="D7" s="3" t="s">
        <v>31</v>
      </c>
      <c r="E7" s="3" t="s">
        <v>29</v>
      </c>
      <c r="F7" s="3" t="s">
        <v>31</v>
      </c>
      <c r="G7" s="3" t="s">
        <v>31</v>
      </c>
      <c r="H7" s="3" t="s">
        <v>31</v>
      </c>
      <c r="I7" s="3" t="s">
        <v>29</v>
      </c>
      <c r="J7" s="3" t="s">
        <v>31</v>
      </c>
      <c r="K7" s="3" t="s">
        <v>35</v>
      </c>
      <c r="L7" s="3" t="s">
        <v>57</v>
      </c>
      <c r="M7" s="3" t="s">
        <v>31</v>
      </c>
      <c r="N7" s="3" t="s">
        <v>31</v>
      </c>
      <c r="O7" s="3" t="s">
        <v>29</v>
      </c>
      <c r="P7" s="3" t="s">
        <v>31</v>
      </c>
      <c r="Q7" s="3" t="s">
        <v>29</v>
      </c>
      <c r="R7" s="3" t="s">
        <v>29</v>
      </c>
      <c r="T7" s="4">
        <v>4</v>
      </c>
      <c r="U7" s="4">
        <v>3</v>
      </c>
      <c r="V7" s="4">
        <v>2</v>
      </c>
      <c r="W7" s="4">
        <v>3</v>
      </c>
      <c r="X7" s="4">
        <v>4</v>
      </c>
      <c r="Y7" s="4">
        <v>3</v>
      </c>
      <c r="Z7" s="4">
        <v>3</v>
      </c>
      <c r="AA7" s="4" t="s">
        <v>33</v>
      </c>
    </row>
    <row r="8" spans="1:30" s="3" customFormat="1" ht="40.049999999999997" customHeight="1" x14ac:dyDescent="0.3">
      <c r="A8" s="3">
        <v>7</v>
      </c>
      <c r="B8" s="3" t="s">
        <v>35</v>
      </c>
      <c r="C8" s="3" t="s">
        <v>29</v>
      </c>
      <c r="D8" s="3" t="s">
        <v>35</v>
      </c>
      <c r="E8" s="3" t="s">
        <v>29</v>
      </c>
      <c r="F8" s="3" t="s">
        <v>29</v>
      </c>
      <c r="G8" s="3" t="s">
        <v>35</v>
      </c>
      <c r="H8" s="3" t="s">
        <v>46</v>
      </c>
      <c r="I8" s="3" t="s">
        <v>46</v>
      </c>
      <c r="J8" s="3" t="s">
        <v>35</v>
      </c>
      <c r="K8" s="3" t="s">
        <v>35</v>
      </c>
      <c r="L8" s="3" t="s">
        <v>157</v>
      </c>
      <c r="M8" s="3" t="s">
        <v>29</v>
      </c>
      <c r="N8" s="3" t="s">
        <v>35</v>
      </c>
      <c r="O8" s="3" t="s">
        <v>31</v>
      </c>
      <c r="P8" s="3" t="s">
        <v>31</v>
      </c>
      <c r="Q8" s="3" t="s">
        <v>31</v>
      </c>
      <c r="R8" s="3" t="s">
        <v>31</v>
      </c>
      <c r="S8" s="3" t="s">
        <v>156</v>
      </c>
      <c r="T8" s="4">
        <v>1</v>
      </c>
      <c r="U8" s="4">
        <v>2</v>
      </c>
      <c r="V8" s="4">
        <v>4</v>
      </c>
      <c r="W8" s="4">
        <v>2</v>
      </c>
      <c r="X8" s="4">
        <v>1</v>
      </c>
      <c r="Y8" s="4">
        <v>2</v>
      </c>
      <c r="Z8" s="4">
        <v>2</v>
      </c>
      <c r="AA8" s="4" t="s">
        <v>33</v>
      </c>
    </row>
    <row r="9" spans="1:30" s="3" customFormat="1" ht="40.049999999999997" customHeight="1" x14ac:dyDescent="0.3">
      <c r="A9" s="3">
        <v>8</v>
      </c>
      <c r="B9" s="3" t="s">
        <v>46</v>
      </c>
      <c r="C9" s="3" t="s">
        <v>29</v>
      </c>
      <c r="D9" s="3" t="s">
        <v>46</v>
      </c>
      <c r="E9" s="3" t="s">
        <v>46</v>
      </c>
      <c r="F9" s="3" t="s">
        <v>46</v>
      </c>
      <c r="G9" s="3" t="s">
        <v>35</v>
      </c>
      <c r="H9" s="3" t="s">
        <v>35</v>
      </c>
      <c r="I9" s="3" t="s">
        <v>31</v>
      </c>
      <c r="J9" s="3" t="s">
        <v>46</v>
      </c>
      <c r="K9" s="3" t="s">
        <v>35</v>
      </c>
      <c r="L9" s="3" t="s">
        <v>155</v>
      </c>
      <c r="M9" s="3" t="s">
        <v>35</v>
      </c>
      <c r="N9" s="3" t="s">
        <v>35</v>
      </c>
      <c r="O9" s="3" t="s">
        <v>35</v>
      </c>
      <c r="P9" s="3" t="s">
        <v>46</v>
      </c>
      <c r="Q9" s="3" t="s">
        <v>31</v>
      </c>
      <c r="R9" s="3" t="s">
        <v>31</v>
      </c>
      <c r="S9" s="3" t="s">
        <v>154</v>
      </c>
      <c r="T9" s="4">
        <v>3</v>
      </c>
      <c r="U9" s="4">
        <v>3</v>
      </c>
      <c r="V9" s="4">
        <v>1</v>
      </c>
      <c r="W9" s="4">
        <v>3</v>
      </c>
      <c r="X9" s="4">
        <v>1</v>
      </c>
      <c r="Y9" s="4">
        <v>1</v>
      </c>
      <c r="Z9" s="4">
        <v>3</v>
      </c>
      <c r="AA9" s="4" t="s">
        <v>33</v>
      </c>
    </row>
    <row r="10" spans="1:30" s="3" customFormat="1" ht="40.049999999999997" customHeight="1" x14ac:dyDescent="0.3">
      <c r="A10" s="3">
        <v>9</v>
      </c>
      <c r="B10" s="3" t="s">
        <v>35</v>
      </c>
      <c r="C10" s="3" t="s">
        <v>29</v>
      </c>
      <c r="D10" s="3" t="s">
        <v>31</v>
      </c>
      <c r="E10" s="3" t="s">
        <v>31</v>
      </c>
      <c r="F10" s="3" t="s">
        <v>35</v>
      </c>
      <c r="G10" s="3" t="s">
        <v>31</v>
      </c>
      <c r="H10" s="3" t="s">
        <v>31</v>
      </c>
      <c r="I10" s="3" t="s">
        <v>35</v>
      </c>
      <c r="J10" s="3" t="s">
        <v>46</v>
      </c>
      <c r="K10" s="3" t="s">
        <v>35</v>
      </c>
      <c r="L10" s="3" t="s">
        <v>153</v>
      </c>
      <c r="M10" s="3" t="s">
        <v>35</v>
      </c>
      <c r="N10" s="3" t="s">
        <v>35</v>
      </c>
      <c r="O10" s="3" t="s">
        <v>35</v>
      </c>
      <c r="P10" s="3" t="s">
        <v>35</v>
      </c>
      <c r="Q10" s="3" t="s">
        <v>35</v>
      </c>
      <c r="R10" s="3" t="s">
        <v>31</v>
      </c>
      <c r="S10" s="3" t="s">
        <v>152</v>
      </c>
      <c r="T10" s="4">
        <v>2</v>
      </c>
      <c r="U10" s="4">
        <v>2</v>
      </c>
      <c r="V10" s="4">
        <v>2</v>
      </c>
      <c r="W10" s="4">
        <v>3</v>
      </c>
      <c r="X10" s="4">
        <v>3</v>
      </c>
      <c r="Y10" s="4">
        <v>4</v>
      </c>
      <c r="Z10" s="4">
        <v>3</v>
      </c>
      <c r="AA10" s="4" t="s">
        <v>36</v>
      </c>
    </row>
    <row r="11" spans="1:30" s="3" customFormat="1" ht="40.049999999999997" customHeight="1" x14ac:dyDescent="0.3">
      <c r="A11" s="3">
        <v>10</v>
      </c>
      <c r="B11" s="3" t="s">
        <v>29</v>
      </c>
      <c r="C11" s="3" t="s">
        <v>29</v>
      </c>
      <c r="D11" s="3" t="s">
        <v>35</v>
      </c>
      <c r="E11" s="3" t="s">
        <v>31</v>
      </c>
      <c r="F11" s="3" t="s">
        <v>31</v>
      </c>
      <c r="G11" s="3" t="s">
        <v>29</v>
      </c>
      <c r="H11" s="3" t="s">
        <v>31</v>
      </c>
      <c r="I11" s="3" t="s">
        <v>29</v>
      </c>
      <c r="J11" s="3" t="s">
        <v>31</v>
      </c>
      <c r="K11" s="3" t="s">
        <v>29</v>
      </c>
      <c r="M11" s="3" t="s">
        <v>31</v>
      </c>
      <c r="N11" s="3" t="s">
        <v>29</v>
      </c>
      <c r="O11" s="3" t="s">
        <v>31</v>
      </c>
      <c r="P11" s="3" t="s">
        <v>31</v>
      </c>
      <c r="Q11" s="3" t="s">
        <v>31</v>
      </c>
      <c r="R11" s="3" t="s">
        <v>31</v>
      </c>
      <c r="T11" s="4">
        <v>4</v>
      </c>
      <c r="U11" s="4">
        <v>4</v>
      </c>
      <c r="V11" s="4">
        <v>3</v>
      </c>
      <c r="W11" s="4">
        <v>4</v>
      </c>
      <c r="X11" s="4">
        <v>4</v>
      </c>
      <c r="Y11" s="4">
        <v>4</v>
      </c>
      <c r="Z11" s="4">
        <v>4</v>
      </c>
      <c r="AA11" s="4" t="s">
        <v>36</v>
      </c>
    </row>
    <row r="12" spans="1:30" s="3" customFormat="1" ht="40.049999999999997" customHeight="1" x14ac:dyDescent="0.3">
      <c r="A12" s="3">
        <v>11</v>
      </c>
      <c r="B12" s="3" t="s">
        <v>35</v>
      </c>
      <c r="C12" s="3" t="s">
        <v>35</v>
      </c>
      <c r="D12" s="3" t="s">
        <v>35</v>
      </c>
      <c r="E12" s="3" t="s">
        <v>35</v>
      </c>
      <c r="F12" s="3" t="s">
        <v>35</v>
      </c>
      <c r="G12" s="3" t="s">
        <v>31</v>
      </c>
      <c r="H12" s="3" t="s">
        <v>31</v>
      </c>
      <c r="I12" s="3" t="s">
        <v>31</v>
      </c>
      <c r="J12" s="3" t="s">
        <v>46</v>
      </c>
      <c r="K12" s="3" t="s">
        <v>31</v>
      </c>
      <c r="L12" s="3" t="s">
        <v>151</v>
      </c>
      <c r="M12" s="3" t="s">
        <v>31</v>
      </c>
      <c r="N12" s="3" t="s">
        <v>31</v>
      </c>
      <c r="O12" s="3" t="s">
        <v>31</v>
      </c>
      <c r="P12" s="3" t="s">
        <v>31</v>
      </c>
      <c r="Q12" s="3" t="s">
        <v>31</v>
      </c>
      <c r="S12" s="3" t="s">
        <v>150</v>
      </c>
      <c r="T12" s="4">
        <v>4</v>
      </c>
      <c r="U12" s="4">
        <v>4</v>
      </c>
      <c r="V12" s="4">
        <v>3</v>
      </c>
      <c r="W12" s="4">
        <v>4</v>
      </c>
      <c r="X12" s="4">
        <v>3</v>
      </c>
      <c r="Y12" s="4">
        <v>2</v>
      </c>
      <c r="Z12" s="4">
        <v>4</v>
      </c>
      <c r="AA12" s="4" t="s">
        <v>33</v>
      </c>
    </row>
    <row r="13" spans="1:30" s="3" customFormat="1" ht="40.049999999999997" customHeight="1" x14ac:dyDescent="0.3">
      <c r="A13" s="3">
        <v>12</v>
      </c>
      <c r="B13" s="3" t="s">
        <v>31</v>
      </c>
      <c r="C13" s="3" t="s">
        <v>31</v>
      </c>
      <c r="D13" s="3" t="s">
        <v>29</v>
      </c>
      <c r="E13" s="3" t="s">
        <v>31</v>
      </c>
      <c r="F13" s="3" t="s">
        <v>31</v>
      </c>
      <c r="G13" s="3" t="s">
        <v>31</v>
      </c>
      <c r="H13" s="3" t="s">
        <v>29</v>
      </c>
      <c r="I13" s="3" t="s">
        <v>35</v>
      </c>
      <c r="J13" s="3" t="s">
        <v>31</v>
      </c>
      <c r="K13" s="3" t="s">
        <v>31</v>
      </c>
      <c r="L13" s="3" t="s">
        <v>149</v>
      </c>
      <c r="M13" s="3" t="s">
        <v>29</v>
      </c>
      <c r="N13" s="3" t="s">
        <v>29</v>
      </c>
      <c r="O13" s="3" t="s">
        <v>29</v>
      </c>
      <c r="P13" s="3" t="s">
        <v>35</v>
      </c>
      <c r="Q13" s="3" t="s">
        <v>29</v>
      </c>
      <c r="R13" s="3" t="s">
        <v>29</v>
      </c>
      <c r="S13" s="3" t="s">
        <v>148</v>
      </c>
      <c r="T13" s="4">
        <v>4</v>
      </c>
      <c r="U13" s="4">
        <v>4</v>
      </c>
      <c r="V13" s="4">
        <v>3</v>
      </c>
      <c r="W13" s="4">
        <v>3</v>
      </c>
      <c r="X13" s="4">
        <v>3</v>
      </c>
      <c r="Y13" s="4">
        <v>3</v>
      </c>
      <c r="Z13" s="4">
        <v>4</v>
      </c>
      <c r="AA13" s="4" t="s">
        <v>33</v>
      </c>
    </row>
    <row r="14" spans="1:30" s="3" customFormat="1" ht="40.049999999999997" customHeight="1" x14ac:dyDescent="0.3">
      <c r="A14" s="3">
        <v>13</v>
      </c>
      <c r="B14" s="3" t="s">
        <v>31</v>
      </c>
      <c r="C14" s="3" t="s">
        <v>29</v>
      </c>
      <c r="D14" s="3" t="s">
        <v>29</v>
      </c>
      <c r="E14" s="3" t="s">
        <v>29</v>
      </c>
      <c r="F14" s="3" t="s">
        <v>29</v>
      </c>
      <c r="G14" s="3" t="s">
        <v>31</v>
      </c>
      <c r="H14" s="3" t="s">
        <v>29</v>
      </c>
      <c r="I14" s="3" t="s">
        <v>29</v>
      </c>
      <c r="J14" s="3" t="s">
        <v>31</v>
      </c>
      <c r="K14" s="3" t="s">
        <v>35</v>
      </c>
      <c r="L14" s="3" t="s">
        <v>147</v>
      </c>
      <c r="M14" s="3" t="s">
        <v>29</v>
      </c>
      <c r="N14" s="3" t="s">
        <v>29</v>
      </c>
      <c r="O14" s="3" t="s">
        <v>29</v>
      </c>
      <c r="P14" s="3" t="s">
        <v>29</v>
      </c>
      <c r="Q14" s="3" t="s">
        <v>31</v>
      </c>
      <c r="R14" s="3" t="s">
        <v>29</v>
      </c>
      <c r="S14" s="3" t="s">
        <v>147</v>
      </c>
      <c r="T14" s="4">
        <v>4</v>
      </c>
      <c r="U14" s="4">
        <v>4</v>
      </c>
      <c r="V14" s="4">
        <v>4</v>
      </c>
      <c r="W14" s="4">
        <v>4</v>
      </c>
      <c r="X14" s="4">
        <v>4</v>
      </c>
      <c r="Y14" s="4">
        <v>4</v>
      </c>
      <c r="Z14" s="4">
        <v>4</v>
      </c>
      <c r="AA14" s="4"/>
      <c r="AB14" s="3" t="s">
        <v>147</v>
      </c>
    </row>
    <row r="15" spans="1:30" s="3" customFormat="1" ht="40.049999999999997" customHeight="1" x14ac:dyDescent="0.3">
      <c r="A15" s="3">
        <v>14</v>
      </c>
      <c r="B15" s="3" t="s">
        <v>29</v>
      </c>
      <c r="C15" s="3" t="s">
        <v>29</v>
      </c>
      <c r="D15" s="3" t="s">
        <v>31</v>
      </c>
      <c r="E15" s="3" t="s">
        <v>29</v>
      </c>
      <c r="F15" s="3" t="s">
        <v>29</v>
      </c>
      <c r="G15" s="3" t="s">
        <v>29</v>
      </c>
      <c r="H15" s="3" t="s">
        <v>29</v>
      </c>
      <c r="I15" s="3" t="s">
        <v>29</v>
      </c>
      <c r="J15" s="3" t="s">
        <v>29</v>
      </c>
      <c r="K15" s="3" t="s">
        <v>31</v>
      </c>
      <c r="L15" s="3" t="s">
        <v>146</v>
      </c>
      <c r="M15" s="3" t="s">
        <v>29</v>
      </c>
      <c r="N15" s="3" t="s">
        <v>31</v>
      </c>
      <c r="O15" s="3" t="s">
        <v>29</v>
      </c>
      <c r="P15" s="3" t="s">
        <v>29</v>
      </c>
      <c r="Q15" s="3" t="s">
        <v>29</v>
      </c>
      <c r="R15" s="3" t="s">
        <v>29</v>
      </c>
      <c r="S15" s="3" t="s">
        <v>145</v>
      </c>
      <c r="T15" s="4">
        <v>4</v>
      </c>
      <c r="U15" s="4">
        <v>4</v>
      </c>
      <c r="V15" s="4">
        <v>4</v>
      </c>
      <c r="W15" s="4">
        <v>4</v>
      </c>
      <c r="X15" s="4">
        <v>4</v>
      </c>
      <c r="Y15" s="4">
        <v>4</v>
      </c>
      <c r="Z15" s="4">
        <v>4</v>
      </c>
      <c r="AA15" s="4" t="s">
        <v>36</v>
      </c>
      <c r="AB15" s="3" t="s">
        <v>144</v>
      </c>
    </row>
    <row r="16" spans="1:30" s="3" customFormat="1" ht="40.049999999999997" customHeight="1" x14ac:dyDescent="0.3">
      <c r="A16" s="3">
        <v>15</v>
      </c>
      <c r="B16" s="3" t="s">
        <v>31</v>
      </c>
      <c r="C16" s="3" t="s">
        <v>29</v>
      </c>
      <c r="D16" s="3" t="s">
        <v>35</v>
      </c>
      <c r="E16" s="3" t="s">
        <v>31</v>
      </c>
      <c r="F16" s="3" t="s">
        <v>31</v>
      </c>
      <c r="G16" s="3" t="s">
        <v>35</v>
      </c>
      <c r="H16" s="3" t="s">
        <v>31</v>
      </c>
      <c r="I16" s="3" t="s">
        <v>29</v>
      </c>
      <c r="J16" s="3" t="s">
        <v>29</v>
      </c>
      <c r="K16" s="3" t="s">
        <v>31</v>
      </c>
      <c r="M16" s="3" t="s">
        <v>29</v>
      </c>
      <c r="N16" s="3" t="s">
        <v>31</v>
      </c>
      <c r="O16" s="3" t="s">
        <v>29</v>
      </c>
      <c r="P16" s="3" t="s">
        <v>31</v>
      </c>
      <c r="Q16" s="3" t="s">
        <v>29</v>
      </c>
      <c r="R16" s="3" t="s">
        <v>29</v>
      </c>
      <c r="T16" s="4">
        <v>3</v>
      </c>
      <c r="U16" s="4">
        <v>3</v>
      </c>
      <c r="V16" s="4">
        <v>1</v>
      </c>
      <c r="W16" s="4">
        <v>3</v>
      </c>
      <c r="X16" s="4">
        <v>4</v>
      </c>
      <c r="Y16" s="4">
        <v>2</v>
      </c>
      <c r="Z16" s="4">
        <v>4</v>
      </c>
      <c r="AA16" s="4" t="s">
        <v>33</v>
      </c>
    </row>
    <row r="17" spans="1:29" s="3" customFormat="1" ht="40.049999999999997" customHeight="1" x14ac:dyDescent="0.3">
      <c r="A17" s="3">
        <v>16</v>
      </c>
      <c r="B17" s="3" t="s">
        <v>31</v>
      </c>
      <c r="C17" s="3" t="s">
        <v>31</v>
      </c>
      <c r="D17" s="3" t="s">
        <v>29</v>
      </c>
      <c r="E17" s="3" t="s">
        <v>29</v>
      </c>
      <c r="F17" s="3" t="s">
        <v>29</v>
      </c>
      <c r="G17" s="3" t="s">
        <v>29</v>
      </c>
      <c r="H17" s="3" t="s">
        <v>29</v>
      </c>
      <c r="I17" s="3" t="s">
        <v>31</v>
      </c>
      <c r="J17" s="3" t="s">
        <v>31</v>
      </c>
      <c r="K17" s="3" t="s">
        <v>31</v>
      </c>
      <c r="L17" s="3" t="s">
        <v>143</v>
      </c>
      <c r="M17" s="3" t="s">
        <v>31</v>
      </c>
      <c r="N17" s="3" t="s">
        <v>29</v>
      </c>
      <c r="O17" s="3" t="s">
        <v>31</v>
      </c>
      <c r="P17" s="3" t="s">
        <v>29</v>
      </c>
      <c r="Q17" s="3" t="s">
        <v>31</v>
      </c>
      <c r="R17" s="3" t="s">
        <v>29</v>
      </c>
      <c r="S17" s="3" t="s">
        <v>142</v>
      </c>
      <c r="T17" s="4">
        <v>4</v>
      </c>
      <c r="U17" s="4">
        <v>4</v>
      </c>
      <c r="V17" s="4">
        <v>4</v>
      </c>
      <c r="W17" s="4">
        <v>4</v>
      </c>
      <c r="X17" s="4">
        <v>4</v>
      </c>
      <c r="Y17" s="4">
        <v>4</v>
      </c>
      <c r="Z17" s="4">
        <v>4</v>
      </c>
      <c r="AA17" s="4" t="s">
        <v>36</v>
      </c>
    </row>
    <row r="18" spans="1:29" s="3" customFormat="1" ht="40.049999999999997" customHeight="1" x14ac:dyDescent="0.3">
      <c r="A18" s="3">
        <v>17</v>
      </c>
      <c r="B18" s="3" t="s">
        <v>31</v>
      </c>
      <c r="C18" s="3" t="s">
        <v>31</v>
      </c>
      <c r="D18" s="3" t="s">
        <v>31</v>
      </c>
      <c r="E18" s="3" t="s">
        <v>29</v>
      </c>
      <c r="F18" s="3" t="s">
        <v>31</v>
      </c>
      <c r="G18" s="3" t="s">
        <v>31</v>
      </c>
      <c r="H18" s="3" t="s">
        <v>29</v>
      </c>
      <c r="I18" s="3" t="s">
        <v>46</v>
      </c>
      <c r="J18" s="3" t="s">
        <v>31</v>
      </c>
      <c r="K18" s="3" t="s">
        <v>31</v>
      </c>
      <c r="L18" s="3" t="s">
        <v>141</v>
      </c>
      <c r="M18" s="3" t="s">
        <v>31</v>
      </c>
      <c r="N18" s="3" t="s">
        <v>35</v>
      </c>
      <c r="O18" s="3" t="s">
        <v>29</v>
      </c>
      <c r="P18" s="3" t="s">
        <v>31</v>
      </c>
      <c r="Q18" s="3" t="s">
        <v>29</v>
      </c>
      <c r="R18" s="3" t="s">
        <v>29</v>
      </c>
      <c r="T18" s="4">
        <v>3</v>
      </c>
      <c r="U18" s="4">
        <v>3</v>
      </c>
      <c r="V18" s="4">
        <v>3</v>
      </c>
      <c r="W18" s="4">
        <v>4</v>
      </c>
      <c r="X18" s="4">
        <v>3</v>
      </c>
      <c r="Y18" s="4">
        <v>2</v>
      </c>
      <c r="Z18" s="4">
        <v>4</v>
      </c>
      <c r="AA18" s="4" t="s">
        <v>36</v>
      </c>
    </row>
    <row r="19" spans="1:29" s="3" customFormat="1" ht="40.049999999999997" customHeight="1" x14ac:dyDescent="0.3">
      <c r="A19" s="3">
        <v>18</v>
      </c>
      <c r="B19" s="3" t="s">
        <v>31</v>
      </c>
      <c r="C19" s="3" t="s">
        <v>31</v>
      </c>
      <c r="D19" s="3" t="s">
        <v>31</v>
      </c>
      <c r="E19" s="3" t="s">
        <v>31</v>
      </c>
      <c r="F19" s="3" t="s">
        <v>31</v>
      </c>
      <c r="G19" s="3" t="s">
        <v>31</v>
      </c>
      <c r="H19" s="3" t="s">
        <v>31</v>
      </c>
      <c r="I19" s="3" t="s">
        <v>31</v>
      </c>
      <c r="J19" s="3" t="s">
        <v>31</v>
      </c>
      <c r="K19" s="3" t="s">
        <v>31</v>
      </c>
      <c r="M19" s="3" t="s">
        <v>31</v>
      </c>
      <c r="N19" s="3" t="s">
        <v>31</v>
      </c>
      <c r="O19" s="3" t="s">
        <v>31</v>
      </c>
      <c r="P19" s="3" t="s">
        <v>31</v>
      </c>
      <c r="Q19" s="3" t="s">
        <v>31</v>
      </c>
      <c r="R19" s="3" t="s">
        <v>31</v>
      </c>
      <c r="T19" s="4">
        <v>4</v>
      </c>
      <c r="U19" s="4">
        <v>4</v>
      </c>
      <c r="V19" s="4">
        <v>4</v>
      </c>
      <c r="W19" s="4">
        <v>4</v>
      </c>
      <c r="X19" s="4">
        <v>4</v>
      </c>
      <c r="Y19" s="4">
        <v>4</v>
      </c>
      <c r="Z19" s="4">
        <v>4</v>
      </c>
      <c r="AA19" s="4" t="s">
        <v>36</v>
      </c>
    </row>
    <row r="20" spans="1:29" s="3" customFormat="1" ht="40.049999999999997" customHeight="1" x14ac:dyDescent="0.3">
      <c r="A20" s="3">
        <v>19</v>
      </c>
      <c r="B20" s="3" t="s">
        <v>31</v>
      </c>
      <c r="C20" s="3" t="s">
        <v>31</v>
      </c>
      <c r="D20" s="3" t="s">
        <v>31</v>
      </c>
      <c r="E20" s="3" t="s">
        <v>31</v>
      </c>
      <c r="F20" s="3" t="s">
        <v>31</v>
      </c>
      <c r="G20" s="3" t="s">
        <v>35</v>
      </c>
      <c r="H20" s="3" t="s">
        <v>35</v>
      </c>
      <c r="I20" s="3" t="s">
        <v>35</v>
      </c>
      <c r="J20" s="3" t="s">
        <v>31</v>
      </c>
      <c r="K20" s="3" t="s">
        <v>31</v>
      </c>
      <c r="L20" s="3" t="s">
        <v>140</v>
      </c>
      <c r="M20" s="3" t="s">
        <v>31</v>
      </c>
      <c r="N20" s="3" t="s">
        <v>31</v>
      </c>
      <c r="O20" s="3" t="s">
        <v>31</v>
      </c>
      <c r="P20" s="3" t="s">
        <v>31</v>
      </c>
      <c r="Q20" s="3" t="s">
        <v>31</v>
      </c>
      <c r="R20" s="3" t="s">
        <v>31</v>
      </c>
      <c r="T20" s="4">
        <v>4</v>
      </c>
      <c r="U20" s="4">
        <v>4</v>
      </c>
      <c r="V20" s="4">
        <v>4</v>
      </c>
      <c r="W20" s="4">
        <v>4</v>
      </c>
      <c r="X20" s="4">
        <v>4</v>
      </c>
      <c r="Y20" s="4">
        <v>4</v>
      </c>
      <c r="Z20" s="4">
        <v>4</v>
      </c>
      <c r="AA20" s="4" t="s">
        <v>36</v>
      </c>
    </row>
    <row r="21" spans="1:29" s="3" customFormat="1" ht="40.049999999999997" customHeight="1" x14ac:dyDescent="0.3">
      <c r="A21" s="3">
        <v>20</v>
      </c>
      <c r="B21" s="3" t="s">
        <v>29</v>
      </c>
      <c r="C21" s="3" t="s">
        <v>29</v>
      </c>
      <c r="D21" s="3" t="s">
        <v>29</v>
      </c>
      <c r="E21" s="3" t="s">
        <v>31</v>
      </c>
      <c r="F21" s="3" t="s">
        <v>29</v>
      </c>
      <c r="G21" s="3" t="s">
        <v>29</v>
      </c>
      <c r="H21" s="3" t="s">
        <v>31</v>
      </c>
      <c r="I21" s="3" t="s">
        <v>29</v>
      </c>
      <c r="J21" s="3" t="s">
        <v>29</v>
      </c>
      <c r="K21" s="3" t="s">
        <v>31</v>
      </c>
      <c r="L21" s="3" t="s">
        <v>139</v>
      </c>
      <c r="M21" s="3" t="s">
        <v>29</v>
      </c>
      <c r="N21" s="3" t="s">
        <v>31</v>
      </c>
      <c r="O21" s="3" t="s">
        <v>29</v>
      </c>
      <c r="P21" s="3" t="s">
        <v>29</v>
      </c>
      <c r="Q21" s="3" t="s">
        <v>31</v>
      </c>
      <c r="R21" s="3" t="s">
        <v>29</v>
      </c>
      <c r="T21" s="4">
        <v>4</v>
      </c>
      <c r="U21" s="4">
        <v>4</v>
      </c>
      <c r="V21" s="4">
        <v>3</v>
      </c>
      <c r="W21" s="4">
        <v>4</v>
      </c>
      <c r="X21" s="4">
        <v>4</v>
      </c>
      <c r="Y21" s="4">
        <v>4</v>
      </c>
      <c r="Z21" s="4">
        <v>3</v>
      </c>
      <c r="AA21" s="4" t="s">
        <v>36</v>
      </c>
    </row>
    <row r="22" spans="1:29" s="3" customFormat="1" ht="40.049999999999997" customHeight="1" x14ac:dyDescent="0.3">
      <c r="A22" s="3">
        <v>21</v>
      </c>
      <c r="B22" s="3" t="s">
        <v>29</v>
      </c>
      <c r="C22" s="3" t="s">
        <v>29</v>
      </c>
      <c r="D22" s="3" t="s">
        <v>29</v>
      </c>
      <c r="E22" s="3" t="s">
        <v>29</v>
      </c>
      <c r="F22" s="3" t="s">
        <v>29</v>
      </c>
      <c r="G22" s="3" t="s">
        <v>29</v>
      </c>
      <c r="H22" s="3" t="s">
        <v>29</v>
      </c>
      <c r="I22" s="3" t="s">
        <v>29</v>
      </c>
      <c r="J22" s="3" t="s">
        <v>29</v>
      </c>
      <c r="K22" s="3" t="s">
        <v>29</v>
      </c>
      <c r="L22" s="3" t="s">
        <v>138</v>
      </c>
      <c r="M22" s="3" t="s">
        <v>29</v>
      </c>
      <c r="N22" s="3" t="s">
        <v>29</v>
      </c>
      <c r="O22" s="3" t="s">
        <v>29</v>
      </c>
      <c r="P22" s="3" t="s">
        <v>29</v>
      </c>
      <c r="Q22" s="3" t="s">
        <v>29</v>
      </c>
      <c r="R22" s="3" t="s">
        <v>29</v>
      </c>
      <c r="T22" s="4">
        <v>2</v>
      </c>
      <c r="U22" s="4">
        <v>4</v>
      </c>
      <c r="V22" s="4">
        <v>3</v>
      </c>
      <c r="W22" s="4">
        <v>4</v>
      </c>
      <c r="X22" s="4">
        <v>4</v>
      </c>
      <c r="Y22" s="4">
        <v>3</v>
      </c>
      <c r="Z22" s="4">
        <v>4</v>
      </c>
      <c r="AA22" s="4" t="s">
        <v>137</v>
      </c>
    </row>
    <row r="23" spans="1:29" s="3" customFormat="1" ht="40.049999999999997" customHeight="1" x14ac:dyDescent="0.3">
      <c r="A23" s="3">
        <v>22</v>
      </c>
      <c r="B23" s="3" t="s">
        <v>31</v>
      </c>
      <c r="C23" s="3" t="s">
        <v>29</v>
      </c>
      <c r="D23" s="3" t="s">
        <v>29</v>
      </c>
      <c r="E23" s="3" t="s">
        <v>29</v>
      </c>
      <c r="F23" s="3" t="s">
        <v>29</v>
      </c>
      <c r="G23" s="3" t="s">
        <v>35</v>
      </c>
      <c r="H23" s="3" t="s">
        <v>35</v>
      </c>
      <c r="I23" s="3" t="s">
        <v>31</v>
      </c>
      <c r="J23" s="3" t="s">
        <v>29</v>
      </c>
      <c r="K23" s="3" t="s">
        <v>35</v>
      </c>
      <c r="M23" s="3" t="s">
        <v>31</v>
      </c>
      <c r="N23" s="3" t="s">
        <v>31</v>
      </c>
      <c r="O23" s="3" t="s">
        <v>29</v>
      </c>
      <c r="Q23" s="3" t="s">
        <v>29</v>
      </c>
      <c r="R23" s="3" t="s">
        <v>29</v>
      </c>
      <c r="S23" s="3" t="s">
        <v>136</v>
      </c>
      <c r="T23" s="4">
        <v>2</v>
      </c>
      <c r="U23" s="4">
        <v>2</v>
      </c>
      <c r="V23" s="4">
        <v>4</v>
      </c>
      <c r="W23" s="4">
        <v>3</v>
      </c>
      <c r="X23" s="4">
        <v>4</v>
      </c>
      <c r="Y23" s="4">
        <v>4</v>
      </c>
      <c r="Z23" s="4">
        <v>4</v>
      </c>
      <c r="AA23" s="4" t="s">
        <v>33</v>
      </c>
    </row>
    <row r="24" spans="1:29" s="3" customFormat="1" ht="40.049999999999997" customHeight="1" x14ac:dyDescent="0.3">
      <c r="A24" s="3">
        <v>23</v>
      </c>
      <c r="B24" s="3" t="s">
        <v>31</v>
      </c>
      <c r="C24" s="3" t="s">
        <v>31</v>
      </c>
      <c r="D24" s="3" t="s">
        <v>31</v>
      </c>
      <c r="E24" s="3" t="s">
        <v>31</v>
      </c>
      <c r="F24" s="3" t="s">
        <v>31</v>
      </c>
      <c r="G24" s="3" t="s">
        <v>31</v>
      </c>
      <c r="H24" s="3" t="s">
        <v>31</v>
      </c>
      <c r="I24" s="3" t="s">
        <v>31</v>
      </c>
      <c r="J24" s="3" t="s">
        <v>31</v>
      </c>
      <c r="K24" s="3" t="s">
        <v>31</v>
      </c>
      <c r="L24" s="3" t="s">
        <v>135</v>
      </c>
      <c r="M24" s="3" t="s">
        <v>31</v>
      </c>
      <c r="N24" s="3" t="s">
        <v>31</v>
      </c>
      <c r="O24" s="3" t="s">
        <v>31</v>
      </c>
      <c r="P24" s="3" t="s">
        <v>31</v>
      </c>
      <c r="Q24" s="3" t="s">
        <v>31</v>
      </c>
      <c r="R24" s="3" t="s">
        <v>31</v>
      </c>
      <c r="T24" s="4">
        <v>4</v>
      </c>
      <c r="U24" s="4">
        <v>4</v>
      </c>
      <c r="V24" s="4">
        <v>4</v>
      </c>
      <c r="W24" s="4">
        <v>4</v>
      </c>
      <c r="X24" s="4">
        <v>4</v>
      </c>
      <c r="Y24" s="4">
        <v>4</v>
      </c>
      <c r="Z24" s="4">
        <v>4</v>
      </c>
      <c r="AA24" s="4" t="s">
        <v>33</v>
      </c>
    </row>
    <row r="25" spans="1:29" ht="15.6" x14ac:dyDescent="0.3">
      <c r="A25" s="5" t="s">
        <v>60</v>
      </c>
      <c r="B25" s="6">
        <f t="shared" ref="B25:K25" si="0">(COUNTIF(B2:B24,"Excellent")*4+COUNTIF(B2:B24,"Good")*3+COUNTIF(B2:B24,"Satisfactory")*2+COUNTIF(B2:B24,"Not Satisfactory")*1)/COUNTA(B2:B24)</f>
        <v>3</v>
      </c>
      <c r="C25" s="6">
        <f t="shared" si="0"/>
        <v>3.4782608695652173</v>
      </c>
      <c r="D25" s="6">
        <f t="shared" si="0"/>
        <v>3.0434782608695654</v>
      </c>
      <c r="E25" s="6">
        <f t="shared" si="0"/>
        <v>3.2173913043478262</v>
      </c>
      <c r="F25" s="6">
        <f t="shared" si="0"/>
        <v>3.2173913043478262</v>
      </c>
      <c r="G25" s="6">
        <f t="shared" si="0"/>
        <v>2.9565217391304346</v>
      </c>
      <c r="H25" s="6">
        <f t="shared" si="0"/>
        <v>3.1304347826086958</v>
      </c>
      <c r="I25" s="6">
        <f t="shared" si="0"/>
        <v>2.9130434782608696</v>
      </c>
      <c r="J25" s="6">
        <f t="shared" si="0"/>
        <v>2.7826086956521738</v>
      </c>
      <c r="K25" s="6">
        <f t="shared" si="0"/>
        <v>2.8260869565217392</v>
      </c>
      <c r="L25" s="6"/>
      <c r="M25" s="6">
        <f t="shared" ref="M25:R25" si="1">(COUNTIF(M2:M24,"Excellent")*4+COUNTIF(M2:M24,"Good")*3+COUNTIF(M2:M24,"Satisfactory")*2+COUNTIF(M2:M24,"Not Satisfactory")*1)/COUNTA(M2:M24)</f>
        <v>3.0869565217391304</v>
      </c>
      <c r="N25" s="6">
        <f t="shared" si="1"/>
        <v>2.9130434782608696</v>
      </c>
      <c r="O25" s="6">
        <f t="shared" si="1"/>
        <v>3.347826086956522</v>
      </c>
      <c r="P25" s="6">
        <f t="shared" si="1"/>
        <v>3.0909090909090908</v>
      </c>
      <c r="Q25" s="6">
        <f t="shared" si="1"/>
        <v>3.347826086956522</v>
      </c>
      <c r="R25" s="6">
        <f t="shared" si="1"/>
        <v>3.6363636363636362</v>
      </c>
      <c r="S25" s="6"/>
      <c r="T25" s="7">
        <f t="shared" ref="T25:Z25" si="2">SUM(T2:T24)/COUNTA(T2:T24)</f>
        <v>3.4782608695652173</v>
      </c>
      <c r="U25" s="7">
        <f t="shared" si="2"/>
        <v>3.3913043478260869</v>
      </c>
      <c r="V25" s="7">
        <f t="shared" si="2"/>
        <v>3.1739130434782608</v>
      </c>
      <c r="W25" s="7">
        <f t="shared" si="2"/>
        <v>3.4347826086956523</v>
      </c>
      <c r="X25" s="7">
        <f t="shared" si="2"/>
        <v>3.4347826086956523</v>
      </c>
      <c r="Y25" s="7">
        <f t="shared" si="2"/>
        <v>3.2173913043478262</v>
      </c>
      <c r="Z25" s="7">
        <f t="shared" si="2"/>
        <v>3.6956521739130435</v>
      </c>
      <c r="AA25" s="6">
        <f>(COUNTIF(AA2:AA24,"Extremely")*4+COUNTIF(AA2:AA24,"Very")*3+COUNTIF(AA2:AA24,"Quite")*2+COUNTIF(AA2:AA24,"Not at all")*1)/COUNTA(AA2:AA24)</f>
        <v>3.5454545454545454</v>
      </c>
      <c r="AB25" s="6"/>
      <c r="AC25" s="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28EFF-85AE-4DAF-8B95-915EB20976CD}">
  <dimension ref="A1:AD24"/>
  <sheetViews>
    <sheetView topLeftCell="P1" zoomScale="40" zoomScaleNormal="40" workbookViewId="0">
      <selection activeCell="AA1" sqref="AA1"/>
    </sheetView>
  </sheetViews>
  <sheetFormatPr defaultColWidth="8.6640625" defaultRowHeight="14.4" x14ac:dyDescent="0.3"/>
  <cols>
    <col min="1" max="11" width="30.21875" style="9" customWidth="1"/>
    <col min="12" max="12" width="44.33203125" style="9" customWidth="1"/>
    <col min="13" max="18" width="30.21875" style="9" customWidth="1"/>
    <col min="19" max="19" width="44.33203125" style="9" customWidth="1"/>
    <col min="20" max="30" width="30.21875" style="9" customWidth="1"/>
    <col min="31" max="16384" width="8.6640625" style="9"/>
  </cols>
  <sheetData>
    <row r="1" spans="1:30" s="2" customFormat="1" ht="60" customHeight="1" x14ac:dyDescent="0.3">
      <c r="A1" s="1" t="s">
        <v>0</v>
      </c>
      <c r="B1" s="1" t="s">
        <v>1</v>
      </c>
      <c r="C1" s="1" t="s">
        <v>2</v>
      </c>
      <c r="D1" s="1" t="s">
        <v>3</v>
      </c>
      <c r="E1" s="1" t="s">
        <v>4</v>
      </c>
      <c r="F1" s="1" t="s">
        <v>5</v>
      </c>
      <c r="G1" s="1" t="s">
        <v>6</v>
      </c>
      <c r="H1" s="1" t="s">
        <v>7</v>
      </c>
      <c r="I1" s="1" t="s">
        <v>8</v>
      </c>
      <c r="J1" s="1" t="s">
        <v>9</v>
      </c>
      <c r="K1" s="1" t="s">
        <v>10</v>
      </c>
      <c r="L1" s="1" t="s">
        <v>11</v>
      </c>
      <c r="M1" s="1" t="s">
        <v>189</v>
      </c>
      <c r="N1" s="1" t="s">
        <v>13</v>
      </c>
      <c r="O1" s="1" t="s">
        <v>14</v>
      </c>
      <c r="P1" s="1" t="s">
        <v>15</v>
      </c>
      <c r="Q1" s="1" t="s">
        <v>16</v>
      </c>
      <c r="R1" s="1" t="s">
        <v>17</v>
      </c>
      <c r="S1" s="1" t="s">
        <v>18</v>
      </c>
      <c r="T1" s="1" t="s">
        <v>19</v>
      </c>
      <c r="U1" s="1" t="s">
        <v>20</v>
      </c>
      <c r="V1" s="1" t="s">
        <v>132</v>
      </c>
      <c r="W1" s="1" t="s">
        <v>188</v>
      </c>
      <c r="X1" s="1" t="s">
        <v>187</v>
      </c>
      <c r="Y1" s="1" t="s">
        <v>186</v>
      </c>
      <c r="Z1" s="1" t="s">
        <v>69</v>
      </c>
      <c r="AA1" s="1"/>
      <c r="AB1" s="1" t="s">
        <v>28</v>
      </c>
      <c r="AC1" s="1"/>
      <c r="AD1" s="1"/>
    </row>
    <row r="2" spans="1:30" s="3" customFormat="1" ht="40.049999999999997" customHeight="1" x14ac:dyDescent="0.3">
      <c r="A2" s="3">
        <v>1</v>
      </c>
      <c r="B2" s="3" t="s">
        <v>31</v>
      </c>
      <c r="C2" s="3" t="s">
        <v>29</v>
      </c>
      <c r="D2" s="3" t="s">
        <v>29</v>
      </c>
      <c r="E2" s="3" t="s">
        <v>31</v>
      </c>
      <c r="F2" s="3" t="s">
        <v>29</v>
      </c>
      <c r="G2" s="3" t="s">
        <v>29</v>
      </c>
      <c r="H2" s="3" t="s">
        <v>29</v>
      </c>
      <c r="I2" s="3" t="s">
        <v>31</v>
      </c>
      <c r="J2" s="3" t="s">
        <v>29</v>
      </c>
      <c r="K2" s="3" t="s">
        <v>31</v>
      </c>
      <c r="L2" s="3" t="s">
        <v>185</v>
      </c>
      <c r="M2" s="3" t="s">
        <v>31</v>
      </c>
      <c r="N2" s="3" t="s">
        <v>29</v>
      </c>
      <c r="O2" s="3" t="s">
        <v>29</v>
      </c>
      <c r="P2" s="3" t="s">
        <v>29</v>
      </c>
      <c r="Q2" s="3" t="s">
        <v>29</v>
      </c>
      <c r="R2" s="3" t="s">
        <v>29</v>
      </c>
      <c r="S2" s="3" t="s">
        <v>184</v>
      </c>
      <c r="T2" s="4">
        <v>3</v>
      </c>
      <c r="U2" s="4">
        <v>4</v>
      </c>
      <c r="V2" s="4">
        <v>4</v>
      </c>
      <c r="W2" s="4">
        <v>4</v>
      </c>
      <c r="X2" s="4">
        <v>4</v>
      </c>
      <c r="Y2" s="4">
        <v>3</v>
      </c>
      <c r="Z2" s="4" t="s">
        <v>36</v>
      </c>
      <c r="AA2" s="4"/>
    </row>
    <row r="3" spans="1:30" s="3" customFormat="1" ht="40.049999999999997" customHeight="1" x14ac:dyDescent="0.3">
      <c r="A3" s="3">
        <v>2</v>
      </c>
      <c r="B3" s="3" t="s">
        <v>29</v>
      </c>
      <c r="C3" s="3" t="s">
        <v>29</v>
      </c>
      <c r="D3" s="3" t="s">
        <v>29</v>
      </c>
      <c r="E3" s="3" t="s">
        <v>29</v>
      </c>
      <c r="F3" s="3" t="s">
        <v>29</v>
      </c>
      <c r="G3" s="3" t="s">
        <v>29</v>
      </c>
      <c r="H3" s="3" t="s">
        <v>29</v>
      </c>
      <c r="I3" s="3" t="s">
        <v>29</v>
      </c>
      <c r="J3" s="3" t="s">
        <v>29</v>
      </c>
      <c r="K3" s="3" t="s">
        <v>31</v>
      </c>
      <c r="L3" s="3" t="s">
        <v>183</v>
      </c>
      <c r="M3" s="3" t="s">
        <v>29</v>
      </c>
      <c r="N3" s="3" t="s">
        <v>29</v>
      </c>
      <c r="O3" s="3" t="s">
        <v>29</v>
      </c>
      <c r="P3" s="3" t="s">
        <v>29</v>
      </c>
      <c r="Q3" s="3" t="s">
        <v>29</v>
      </c>
      <c r="R3" s="3" t="s">
        <v>29</v>
      </c>
      <c r="S3" s="3" t="s">
        <v>182</v>
      </c>
      <c r="T3" s="4">
        <v>4</v>
      </c>
      <c r="U3" s="4">
        <v>4</v>
      </c>
      <c r="V3" s="4">
        <v>4</v>
      </c>
      <c r="W3" s="4">
        <v>4</v>
      </c>
      <c r="X3" s="4">
        <v>4</v>
      </c>
      <c r="Y3" s="4">
        <v>2</v>
      </c>
      <c r="Z3" s="4" t="s">
        <v>33</v>
      </c>
      <c r="AA3" s="4"/>
    </row>
    <row r="4" spans="1:30" s="3" customFormat="1" ht="40.049999999999997" customHeight="1" x14ac:dyDescent="0.3">
      <c r="A4" s="3">
        <v>3</v>
      </c>
      <c r="B4" s="3" t="s">
        <v>29</v>
      </c>
      <c r="C4" s="3" t="s">
        <v>29</v>
      </c>
      <c r="D4" s="3" t="s">
        <v>29</v>
      </c>
      <c r="E4" s="3" t="s">
        <v>29</v>
      </c>
      <c r="F4" s="3" t="s">
        <v>29</v>
      </c>
      <c r="G4" s="3" t="s">
        <v>29</v>
      </c>
      <c r="H4" s="3" t="s">
        <v>29</v>
      </c>
      <c r="I4" s="3" t="s">
        <v>29</v>
      </c>
      <c r="J4" s="3" t="s">
        <v>29</v>
      </c>
      <c r="K4" s="3" t="s">
        <v>29</v>
      </c>
      <c r="L4" s="3" t="s">
        <v>181</v>
      </c>
      <c r="M4" s="3" t="s">
        <v>29</v>
      </c>
      <c r="N4" s="3" t="s">
        <v>31</v>
      </c>
      <c r="O4" s="3" t="s">
        <v>29</v>
      </c>
      <c r="P4" s="3" t="s">
        <v>29</v>
      </c>
      <c r="Q4" s="3" t="s">
        <v>29</v>
      </c>
      <c r="R4" s="3" t="s">
        <v>29</v>
      </c>
      <c r="S4" s="3" t="s">
        <v>180</v>
      </c>
      <c r="T4" s="4">
        <v>3</v>
      </c>
      <c r="U4" s="4">
        <v>4</v>
      </c>
      <c r="V4" s="4">
        <v>4</v>
      </c>
      <c r="W4" s="4">
        <v>4</v>
      </c>
      <c r="X4" s="4">
        <v>4</v>
      </c>
      <c r="Y4" s="4">
        <v>4</v>
      </c>
      <c r="Z4" s="4" t="s">
        <v>33</v>
      </c>
      <c r="AA4" s="4"/>
    </row>
    <row r="5" spans="1:30" s="3" customFormat="1" ht="40.049999999999997" customHeight="1" x14ac:dyDescent="0.3">
      <c r="A5" s="3">
        <v>4</v>
      </c>
      <c r="B5" s="3" t="s">
        <v>31</v>
      </c>
      <c r="C5" s="3" t="s">
        <v>31</v>
      </c>
      <c r="D5" s="3" t="s">
        <v>31</v>
      </c>
      <c r="E5" s="3" t="s">
        <v>31</v>
      </c>
      <c r="F5" s="3" t="s">
        <v>31</v>
      </c>
      <c r="G5" s="3" t="s">
        <v>31</v>
      </c>
      <c r="H5" s="3" t="s">
        <v>31</v>
      </c>
      <c r="I5" s="3" t="s">
        <v>31</v>
      </c>
      <c r="J5" s="3" t="s">
        <v>31</v>
      </c>
      <c r="K5" s="3" t="s">
        <v>46</v>
      </c>
      <c r="L5" s="3" t="s">
        <v>179</v>
      </c>
      <c r="M5" s="3" t="s">
        <v>31</v>
      </c>
      <c r="N5" s="3" t="s">
        <v>31</v>
      </c>
      <c r="O5" s="3" t="s">
        <v>31</v>
      </c>
      <c r="P5" s="3" t="s">
        <v>31</v>
      </c>
      <c r="Q5" s="3" t="s">
        <v>31</v>
      </c>
      <c r="R5" s="3" t="s">
        <v>31</v>
      </c>
      <c r="T5" s="4">
        <v>4</v>
      </c>
      <c r="U5" s="4">
        <v>4</v>
      </c>
      <c r="V5" s="4">
        <v>4</v>
      </c>
      <c r="W5" s="4">
        <v>4</v>
      </c>
      <c r="X5" s="4">
        <v>3</v>
      </c>
      <c r="Y5" s="4">
        <v>2</v>
      </c>
      <c r="Z5" s="4" t="s">
        <v>33</v>
      </c>
      <c r="AA5" s="4"/>
    </row>
    <row r="6" spans="1:30" s="3" customFormat="1" ht="40.049999999999997" customHeight="1" x14ac:dyDescent="0.3">
      <c r="A6" s="3">
        <v>5</v>
      </c>
      <c r="B6" s="3" t="s">
        <v>31</v>
      </c>
      <c r="C6" s="3" t="s">
        <v>29</v>
      </c>
      <c r="D6" s="3" t="s">
        <v>29</v>
      </c>
      <c r="E6" s="3" t="s">
        <v>29</v>
      </c>
      <c r="F6" s="3" t="s">
        <v>29</v>
      </c>
      <c r="G6" s="3" t="s">
        <v>31</v>
      </c>
      <c r="H6" s="3" t="s">
        <v>29</v>
      </c>
      <c r="I6" s="3" t="s">
        <v>31</v>
      </c>
      <c r="J6" s="3" t="s">
        <v>31</v>
      </c>
      <c r="K6" s="3" t="s">
        <v>29</v>
      </c>
      <c r="L6" s="3" t="s">
        <v>178</v>
      </c>
      <c r="M6" s="3" t="s">
        <v>29</v>
      </c>
      <c r="N6" s="3" t="s">
        <v>31</v>
      </c>
      <c r="O6" s="3" t="s">
        <v>31</v>
      </c>
      <c r="P6" s="3" t="s">
        <v>29</v>
      </c>
      <c r="Q6" s="3" t="s">
        <v>29</v>
      </c>
      <c r="R6" s="3" t="s">
        <v>29</v>
      </c>
      <c r="S6" s="3" t="s">
        <v>177</v>
      </c>
      <c r="T6" s="4">
        <v>4</v>
      </c>
      <c r="U6" s="4">
        <v>4</v>
      </c>
      <c r="V6" s="4">
        <v>4</v>
      </c>
      <c r="W6" s="4">
        <v>4</v>
      </c>
      <c r="X6" s="4">
        <v>3</v>
      </c>
      <c r="Y6" s="4">
        <v>4</v>
      </c>
      <c r="Z6" s="4" t="s">
        <v>33</v>
      </c>
      <c r="AA6" s="4"/>
    </row>
    <row r="7" spans="1:30" s="3" customFormat="1" ht="40.049999999999997" customHeight="1" x14ac:dyDescent="0.3">
      <c r="A7" s="3">
        <v>6</v>
      </c>
      <c r="B7" s="3" t="s">
        <v>29</v>
      </c>
      <c r="C7" s="3" t="s">
        <v>29</v>
      </c>
      <c r="D7" s="3" t="s">
        <v>29</v>
      </c>
      <c r="E7" s="3" t="s">
        <v>29</v>
      </c>
      <c r="F7" s="3" t="s">
        <v>29</v>
      </c>
      <c r="G7" s="3" t="s">
        <v>29</v>
      </c>
      <c r="H7" s="3" t="s">
        <v>29</v>
      </c>
      <c r="I7" s="3" t="s">
        <v>29</v>
      </c>
      <c r="J7" s="3" t="s">
        <v>29</v>
      </c>
      <c r="K7" s="3" t="s">
        <v>29</v>
      </c>
      <c r="M7" s="3" t="s">
        <v>29</v>
      </c>
      <c r="N7" s="3" t="s">
        <v>29</v>
      </c>
      <c r="O7" s="3" t="s">
        <v>31</v>
      </c>
      <c r="P7" s="3" t="s">
        <v>29</v>
      </c>
      <c r="Q7" s="3" t="s">
        <v>29</v>
      </c>
      <c r="R7" s="3" t="s">
        <v>29</v>
      </c>
      <c r="T7" s="4">
        <v>3</v>
      </c>
      <c r="U7" s="4">
        <v>3</v>
      </c>
      <c r="V7" s="4">
        <v>4</v>
      </c>
      <c r="W7" s="4">
        <v>4</v>
      </c>
      <c r="X7" s="4">
        <v>3</v>
      </c>
      <c r="Y7" s="4">
        <v>2</v>
      </c>
      <c r="Z7" s="4" t="s">
        <v>33</v>
      </c>
      <c r="AA7" s="4"/>
    </row>
    <row r="8" spans="1:30" s="3" customFormat="1" ht="40.049999999999997" customHeight="1" x14ac:dyDescent="0.3">
      <c r="A8" s="3">
        <v>7</v>
      </c>
      <c r="B8" s="3" t="s">
        <v>29</v>
      </c>
      <c r="C8" s="3" t="s">
        <v>29</v>
      </c>
      <c r="D8" s="3" t="s">
        <v>29</v>
      </c>
      <c r="E8" s="3" t="s">
        <v>29</v>
      </c>
      <c r="F8" s="3" t="s">
        <v>29</v>
      </c>
      <c r="G8" s="3" t="s">
        <v>31</v>
      </c>
      <c r="H8" s="3" t="s">
        <v>31</v>
      </c>
      <c r="I8" s="3" t="s">
        <v>29</v>
      </c>
      <c r="J8" s="3" t="s">
        <v>29</v>
      </c>
      <c r="K8" s="3" t="s">
        <v>31</v>
      </c>
      <c r="L8" s="3" t="s">
        <v>176</v>
      </c>
      <c r="M8" s="3" t="s">
        <v>29</v>
      </c>
      <c r="N8" s="3" t="s">
        <v>31</v>
      </c>
      <c r="O8" s="3" t="s">
        <v>29</v>
      </c>
      <c r="P8" s="3" t="s">
        <v>29</v>
      </c>
      <c r="Q8" s="3" t="s">
        <v>29</v>
      </c>
      <c r="R8" s="3" t="s">
        <v>29</v>
      </c>
      <c r="S8" s="3" t="s">
        <v>175</v>
      </c>
      <c r="T8" s="4">
        <v>3</v>
      </c>
      <c r="U8" s="4">
        <v>4</v>
      </c>
      <c r="V8" s="4">
        <v>3</v>
      </c>
      <c r="W8" s="4">
        <v>4</v>
      </c>
      <c r="X8" s="4">
        <v>3</v>
      </c>
      <c r="Y8" s="4">
        <v>3</v>
      </c>
      <c r="Z8" s="4" t="s">
        <v>33</v>
      </c>
      <c r="AA8" s="4"/>
    </row>
    <row r="9" spans="1:30" s="3" customFormat="1" ht="40.049999999999997" customHeight="1" x14ac:dyDescent="0.3">
      <c r="A9" s="3">
        <v>8</v>
      </c>
      <c r="B9" s="3" t="s">
        <v>29</v>
      </c>
      <c r="C9" s="3" t="s">
        <v>29</v>
      </c>
      <c r="D9" s="3" t="s">
        <v>29</v>
      </c>
      <c r="E9" s="3" t="s">
        <v>29</v>
      </c>
      <c r="F9" s="3" t="s">
        <v>29</v>
      </c>
      <c r="G9" s="3" t="s">
        <v>29</v>
      </c>
      <c r="H9" s="3" t="s">
        <v>29</v>
      </c>
      <c r="I9" s="3" t="s">
        <v>29</v>
      </c>
      <c r="J9" s="3" t="s">
        <v>29</v>
      </c>
      <c r="K9" s="3" t="s">
        <v>29</v>
      </c>
      <c r="M9" s="3" t="s">
        <v>29</v>
      </c>
      <c r="N9" s="3" t="s">
        <v>29</v>
      </c>
      <c r="O9" s="3" t="s">
        <v>29</v>
      </c>
      <c r="P9" s="3" t="s">
        <v>29</v>
      </c>
      <c r="Q9" s="3" t="s">
        <v>29</v>
      </c>
      <c r="R9" s="3" t="s">
        <v>29</v>
      </c>
      <c r="T9" s="4">
        <v>4</v>
      </c>
      <c r="U9" s="4">
        <v>4</v>
      </c>
      <c r="V9" s="4">
        <v>4</v>
      </c>
      <c r="W9" s="4">
        <v>4</v>
      </c>
      <c r="X9" s="4">
        <v>4</v>
      </c>
      <c r="Y9" s="4">
        <v>4</v>
      </c>
      <c r="Z9" s="4" t="s">
        <v>33</v>
      </c>
      <c r="AA9" s="4"/>
    </row>
    <row r="10" spans="1:30" s="3" customFormat="1" ht="40.049999999999997" customHeight="1" x14ac:dyDescent="0.3">
      <c r="A10" s="3">
        <v>9</v>
      </c>
      <c r="B10" s="3" t="s">
        <v>29</v>
      </c>
      <c r="C10" s="3" t="s">
        <v>29</v>
      </c>
      <c r="D10" s="3" t="s">
        <v>29</v>
      </c>
      <c r="E10" s="3" t="s">
        <v>29</v>
      </c>
      <c r="F10" s="3" t="s">
        <v>29</v>
      </c>
      <c r="G10" s="3" t="s">
        <v>29</v>
      </c>
      <c r="H10" s="3" t="s">
        <v>29</v>
      </c>
      <c r="I10" s="3" t="s">
        <v>29</v>
      </c>
      <c r="J10" s="3" t="s">
        <v>29</v>
      </c>
      <c r="K10" s="3" t="s">
        <v>29</v>
      </c>
      <c r="L10" s="3" t="s">
        <v>174</v>
      </c>
      <c r="M10" s="3" t="s">
        <v>29</v>
      </c>
      <c r="N10" s="3" t="s">
        <v>29</v>
      </c>
      <c r="O10" s="3" t="s">
        <v>29</v>
      </c>
      <c r="P10" s="3" t="s">
        <v>29</v>
      </c>
      <c r="Q10" s="3" t="s">
        <v>29</v>
      </c>
      <c r="R10" s="3" t="s">
        <v>29</v>
      </c>
      <c r="T10" s="4">
        <v>4</v>
      </c>
      <c r="U10" s="4">
        <v>4</v>
      </c>
      <c r="V10" s="4">
        <v>4</v>
      </c>
      <c r="W10" s="4">
        <v>4</v>
      </c>
      <c r="X10" s="4">
        <v>4</v>
      </c>
      <c r="Y10" s="4">
        <v>4</v>
      </c>
      <c r="Z10" s="4" t="s">
        <v>33</v>
      </c>
      <c r="AA10" s="4"/>
    </row>
    <row r="11" spans="1:30" s="3" customFormat="1" ht="40.049999999999997" customHeight="1" x14ac:dyDescent="0.3">
      <c r="A11" s="3">
        <v>10</v>
      </c>
      <c r="B11" s="3" t="s">
        <v>29</v>
      </c>
      <c r="C11" s="3" t="s">
        <v>29</v>
      </c>
      <c r="D11" s="3" t="s">
        <v>29</v>
      </c>
      <c r="E11" s="3" t="s">
        <v>29</v>
      </c>
      <c r="F11" s="3" t="s">
        <v>29</v>
      </c>
      <c r="G11" s="3" t="s">
        <v>29</v>
      </c>
      <c r="H11" s="3" t="s">
        <v>29</v>
      </c>
      <c r="I11" s="3" t="s">
        <v>29</v>
      </c>
      <c r="J11" s="3" t="s">
        <v>29</v>
      </c>
      <c r="K11" s="3" t="s">
        <v>29</v>
      </c>
      <c r="L11" s="3" t="s">
        <v>173</v>
      </c>
      <c r="M11" s="3" t="s">
        <v>29</v>
      </c>
      <c r="N11" s="3" t="s">
        <v>29</v>
      </c>
      <c r="O11" s="3" t="s">
        <v>29</v>
      </c>
      <c r="P11" s="3" t="s">
        <v>29</v>
      </c>
      <c r="Q11" s="3" t="s">
        <v>29</v>
      </c>
      <c r="R11" s="3" t="s">
        <v>29</v>
      </c>
      <c r="S11" s="3" t="s">
        <v>172</v>
      </c>
      <c r="T11" s="4">
        <v>4</v>
      </c>
      <c r="U11" s="4">
        <v>4</v>
      </c>
      <c r="V11" s="4">
        <v>4</v>
      </c>
      <c r="W11" s="4">
        <v>4</v>
      </c>
      <c r="X11" s="4">
        <v>4</v>
      </c>
      <c r="Y11" s="4">
        <v>4</v>
      </c>
      <c r="Z11" s="4" t="s">
        <v>36</v>
      </c>
      <c r="AA11" s="4"/>
    </row>
    <row r="12" spans="1:30" s="3" customFormat="1" ht="40.049999999999997" customHeight="1" x14ac:dyDescent="0.3">
      <c r="A12" s="3">
        <v>11</v>
      </c>
      <c r="B12" s="3" t="s">
        <v>31</v>
      </c>
      <c r="C12" s="3" t="s">
        <v>31</v>
      </c>
      <c r="D12" s="3" t="s">
        <v>35</v>
      </c>
      <c r="E12" s="3" t="s">
        <v>31</v>
      </c>
      <c r="F12" s="3" t="s">
        <v>31</v>
      </c>
      <c r="G12" s="3" t="s">
        <v>31</v>
      </c>
      <c r="H12" s="3" t="s">
        <v>29</v>
      </c>
      <c r="I12" s="3" t="s">
        <v>35</v>
      </c>
      <c r="J12" s="3" t="s">
        <v>31</v>
      </c>
      <c r="K12" s="3" t="s">
        <v>31</v>
      </c>
      <c r="M12" s="3" t="s">
        <v>31</v>
      </c>
      <c r="N12" s="3" t="s">
        <v>35</v>
      </c>
      <c r="O12" s="3" t="s">
        <v>31</v>
      </c>
      <c r="P12" s="3" t="s">
        <v>31</v>
      </c>
      <c r="Q12" s="3" t="s">
        <v>29</v>
      </c>
      <c r="R12" s="3" t="s">
        <v>29</v>
      </c>
      <c r="T12" s="4">
        <v>3</v>
      </c>
      <c r="U12" s="4">
        <v>3</v>
      </c>
      <c r="V12" s="4">
        <v>2</v>
      </c>
      <c r="W12" s="4">
        <v>4</v>
      </c>
      <c r="X12" s="4">
        <v>3</v>
      </c>
      <c r="Y12" s="4">
        <v>1</v>
      </c>
      <c r="Z12" s="4" t="s">
        <v>33</v>
      </c>
      <c r="AA12" s="4"/>
    </row>
    <row r="13" spans="1:30" s="3" customFormat="1" ht="40.049999999999997" customHeight="1" x14ac:dyDescent="0.3">
      <c r="A13" s="3">
        <v>12</v>
      </c>
      <c r="B13" s="3" t="s">
        <v>29</v>
      </c>
      <c r="C13" s="3" t="s">
        <v>29</v>
      </c>
      <c r="D13" s="3" t="s">
        <v>29</v>
      </c>
      <c r="E13" s="3" t="s">
        <v>29</v>
      </c>
      <c r="F13" s="3" t="s">
        <v>29</v>
      </c>
      <c r="G13" s="3" t="s">
        <v>29</v>
      </c>
      <c r="H13" s="3" t="s">
        <v>31</v>
      </c>
      <c r="I13" s="3" t="s">
        <v>31</v>
      </c>
      <c r="J13" s="3" t="s">
        <v>29</v>
      </c>
      <c r="K13" s="3" t="s">
        <v>35</v>
      </c>
      <c r="L13" s="3" t="s">
        <v>171</v>
      </c>
      <c r="M13" s="3" t="s">
        <v>29</v>
      </c>
      <c r="N13" s="3" t="s">
        <v>29</v>
      </c>
      <c r="O13" s="3" t="s">
        <v>29</v>
      </c>
      <c r="P13" s="3" t="s">
        <v>29</v>
      </c>
      <c r="Q13" s="3" t="s">
        <v>29</v>
      </c>
      <c r="R13" s="3" t="s">
        <v>29</v>
      </c>
      <c r="S13" s="3" t="s">
        <v>170</v>
      </c>
      <c r="T13" s="4">
        <v>4</v>
      </c>
      <c r="U13" s="4">
        <v>4</v>
      </c>
      <c r="V13" s="4">
        <v>4</v>
      </c>
      <c r="W13" s="4">
        <v>4</v>
      </c>
      <c r="X13" s="4">
        <v>4</v>
      </c>
      <c r="Y13" s="4">
        <v>2</v>
      </c>
      <c r="Z13" s="4" t="s">
        <v>33</v>
      </c>
      <c r="AA13" s="4"/>
    </row>
    <row r="14" spans="1:30" s="3" customFormat="1" ht="40.049999999999997" customHeight="1" x14ac:dyDescent="0.3">
      <c r="A14" s="3">
        <v>13</v>
      </c>
      <c r="B14" s="3" t="s">
        <v>29</v>
      </c>
      <c r="C14" s="3" t="s">
        <v>29</v>
      </c>
      <c r="D14" s="3" t="s">
        <v>31</v>
      </c>
      <c r="E14" s="3" t="s">
        <v>31</v>
      </c>
      <c r="F14" s="3" t="s">
        <v>31</v>
      </c>
      <c r="G14" s="3" t="s">
        <v>29</v>
      </c>
      <c r="H14" s="3" t="s">
        <v>31</v>
      </c>
      <c r="I14" s="3" t="s">
        <v>29</v>
      </c>
      <c r="J14" s="3" t="s">
        <v>31</v>
      </c>
      <c r="K14" s="3" t="s">
        <v>31</v>
      </c>
      <c r="M14" s="3" t="s">
        <v>31</v>
      </c>
      <c r="N14" s="3" t="s">
        <v>31</v>
      </c>
      <c r="O14" s="3" t="s">
        <v>31</v>
      </c>
      <c r="P14" s="3" t="s">
        <v>29</v>
      </c>
      <c r="Q14" s="3" t="s">
        <v>29</v>
      </c>
      <c r="R14" s="3" t="s">
        <v>29</v>
      </c>
      <c r="T14" s="4">
        <v>4</v>
      </c>
      <c r="U14" s="4">
        <v>4</v>
      </c>
      <c r="V14" s="4">
        <v>4</v>
      </c>
      <c r="W14" s="4">
        <v>4</v>
      </c>
      <c r="X14" s="4">
        <v>2</v>
      </c>
      <c r="Y14" s="4">
        <v>3</v>
      </c>
      <c r="Z14" s="4" t="s">
        <v>36</v>
      </c>
      <c r="AA14" s="4"/>
    </row>
    <row r="15" spans="1:30" s="3" customFormat="1" ht="40.049999999999997" customHeight="1" x14ac:dyDescent="0.3">
      <c r="A15" s="3">
        <v>14</v>
      </c>
      <c r="B15" s="3" t="s">
        <v>31</v>
      </c>
      <c r="C15" s="3" t="s">
        <v>31</v>
      </c>
      <c r="D15" s="3" t="s">
        <v>31</v>
      </c>
      <c r="E15" s="3" t="s">
        <v>31</v>
      </c>
      <c r="F15" s="3" t="s">
        <v>31</v>
      </c>
      <c r="G15" s="3" t="s">
        <v>31</v>
      </c>
      <c r="H15" s="3" t="s">
        <v>31</v>
      </c>
      <c r="I15" s="3" t="s">
        <v>31</v>
      </c>
      <c r="J15" s="3" t="s">
        <v>31</v>
      </c>
      <c r="K15" s="3" t="s">
        <v>31</v>
      </c>
      <c r="M15" s="3" t="s">
        <v>31</v>
      </c>
      <c r="N15" s="3" t="s">
        <v>31</v>
      </c>
      <c r="O15" s="3" t="s">
        <v>31</v>
      </c>
      <c r="P15" s="3" t="s">
        <v>31</v>
      </c>
      <c r="Q15" s="3" t="s">
        <v>31</v>
      </c>
      <c r="R15" s="3" t="s">
        <v>31</v>
      </c>
      <c r="T15" s="4">
        <v>3</v>
      </c>
      <c r="U15" s="4">
        <v>3</v>
      </c>
      <c r="V15" s="4">
        <v>3</v>
      </c>
      <c r="W15" s="4">
        <v>4</v>
      </c>
      <c r="X15" s="4">
        <v>3</v>
      </c>
      <c r="Y15" s="4">
        <v>3</v>
      </c>
      <c r="Z15" s="4" t="s">
        <v>36</v>
      </c>
      <c r="AA15" s="4"/>
    </row>
    <row r="16" spans="1:30" s="3" customFormat="1" ht="40.049999999999997" customHeight="1" x14ac:dyDescent="0.3">
      <c r="A16" s="3">
        <v>15</v>
      </c>
      <c r="B16" s="3" t="s">
        <v>31</v>
      </c>
      <c r="C16" s="3" t="s">
        <v>31</v>
      </c>
      <c r="D16" s="3" t="s">
        <v>31</v>
      </c>
      <c r="E16" s="3" t="s">
        <v>31</v>
      </c>
      <c r="F16" s="3" t="s">
        <v>31</v>
      </c>
      <c r="G16" s="3" t="s">
        <v>31</v>
      </c>
      <c r="H16" s="3" t="s">
        <v>31</v>
      </c>
      <c r="I16" s="3" t="s">
        <v>31</v>
      </c>
      <c r="J16" s="3" t="s">
        <v>31</v>
      </c>
      <c r="K16" s="3" t="s">
        <v>31</v>
      </c>
      <c r="M16" s="3" t="s">
        <v>31</v>
      </c>
      <c r="N16" s="3" t="s">
        <v>31</v>
      </c>
      <c r="O16" s="3" t="s">
        <v>31</v>
      </c>
      <c r="P16" s="3" t="s">
        <v>31</v>
      </c>
      <c r="Q16" s="3" t="s">
        <v>31</v>
      </c>
      <c r="R16" s="3" t="s">
        <v>31</v>
      </c>
      <c r="T16" s="4">
        <v>3</v>
      </c>
      <c r="U16" s="4">
        <v>3</v>
      </c>
      <c r="V16" s="4">
        <v>3</v>
      </c>
      <c r="W16" s="4">
        <v>4</v>
      </c>
      <c r="X16" s="4">
        <v>4</v>
      </c>
      <c r="Y16" s="4">
        <v>2</v>
      </c>
      <c r="Z16" s="4" t="s">
        <v>36</v>
      </c>
      <c r="AA16" s="4"/>
    </row>
    <row r="17" spans="1:29" s="3" customFormat="1" ht="40.049999999999997" customHeight="1" x14ac:dyDescent="0.3">
      <c r="A17" s="3">
        <v>16</v>
      </c>
      <c r="B17" s="3" t="s">
        <v>29</v>
      </c>
      <c r="C17" s="3" t="s">
        <v>29</v>
      </c>
      <c r="D17" s="3" t="s">
        <v>29</v>
      </c>
      <c r="E17" s="3" t="s">
        <v>29</v>
      </c>
      <c r="F17" s="3" t="s">
        <v>29</v>
      </c>
      <c r="G17" s="3" t="s">
        <v>29</v>
      </c>
      <c r="H17" s="3" t="s">
        <v>31</v>
      </c>
      <c r="I17" s="3" t="s">
        <v>31</v>
      </c>
      <c r="J17" s="3" t="s">
        <v>31</v>
      </c>
      <c r="K17" s="3" t="s">
        <v>29</v>
      </c>
      <c r="L17" s="3" t="s">
        <v>169</v>
      </c>
      <c r="M17" s="3" t="s">
        <v>29</v>
      </c>
      <c r="N17" s="3" t="s">
        <v>35</v>
      </c>
      <c r="O17" s="3" t="s">
        <v>29</v>
      </c>
      <c r="P17" s="3" t="s">
        <v>29</v>
      </c>
      <c r="Q17" s="3" t="s">
        <v>29</v>
      </c>
      <c r="R17" s="3" t="s">
        <v>29</v>
      </c>
      <c r="S17" s="3" t="s">
        <v>168</v>
      </c>
      <c r="T17" s="4">
        <v>4</v>
      </c>
      <c r="U17" s="4">
        <v>4</v>
      </c>
      <c r="V17" s="4">
        <v>4</v>
      </c>
      <c r="W17" s="4">
        <v>4</v>
      </c>
      <c r="X17" s="4">
        <v>3</v>
      </c>
      <c r="Y17" s="4">
        <v>3</v>
      </c>
      <c r="Z17" s="4" t="s">
        <v>36</v>
      </c>
      <c r="AA17" s="4"/>
    </row>
    <row r="18" spans="1:29" s="3" customFormat="1" ht="40.049999999999997" customHeight="1" x14ac:dyDescent="0.3">
      <c r="A18" s="3">
        <v>17</v>
      </c>
      <c r="B18" s="3" t="s">
        <v>29</v>
      </c>
      <c r="C18" s="3" t="s">
        <v>29</v>
      </c>
      <c r="D18" s="3" t="s">
        <v>29</v>
      </c>
      <c r="E18" s="3" t="s">
        <v>29</v>
      </c>
      <c r="F18" s="3" t="s">
        <v>29</v>
      </c>
      <c r="G18" s="3" t="s">
        <v>29</v>
      </c>
      <c r="H18" s="3" t="s">
        <v>29</v>
      </c>
      <c r="I18" s="3" t="s">
        <v>31</v>
      </c>
      <c r="J18" s="3" t="s">
        <v>29</v>
      </c>
      <c r="K18" s="3" t="s">
        <v>29</v>
      </c>
      <c r="M18" s="3" t="s">
        <v>31</v>
      </c>
      <c r="N18" s="3" t="s">
        <v>31</v>
      </c>
      <c r="O18" s="3" t="s">
        <v>29</v>
      </c>
      <c r="P18" s="3" t="s">
        <v>29</v>
      </c>
      <c r="Q18" s="3" t="s">
        <v>29</v>
      </c>
      <c r="R18" s="3" t="s">
        <v>29</v>
      </c>
      <c r="T18" s="4">
        <v>2</v>
      </c>
      <c r="U18" s="4">
        <v>4</v>
      </c>
      <c r="V18" s="4">
        <v>4</v>
      </c>
      <c r="W18" s="4">
        <v>4</v>
      </c>
      <c r="X18" s="4">
        <v>3</v>
      </c>
      <c r="Y18" s="4">
        <v>3</v>
      </c>
      <c r="Z18" s="4" t="s">
        <v>36</v>
      </c>
      <c r="AA18" s="4"/>
    </row>
    <row r="19" spans="1:29" s="3" customFormat="1" ht="40.049999999999997" customHeight="1" x14ac:dyDescent="0.3">
      <c r="A19" s="3">
        <v>18</v>
      </c>
      <c r="B19" s="3" t="s">
        <v>29</v>
      </c>
      <c r="C19" s="3" t="s">
        <v>29</v>
      </c>
      <c r="D19" s="3" t="s">
        <v>29</v>
      </c>
      <c r="E19" s="3" t="s">
        <v>29</v>
      </c>
      <c r="F19" s="3" t="s">
        <v>29</v>
      </c>
      <c r="G19" s="3" t="s">
        <v>29</v>
      </c>
      <c r="H19" s="3" t="s">
        <v>29</v>
      </c>
      <c r="I19" s="3" t="s">
        <v>29</v>
      </c>
      <c r="J19" s="3" t="s">
        <v>29</v>
      </c>
      <c r="K19" s="3" t="s">
        <v>31</v>
      </c>
      <c r="M19" s="3" t="s">
        <v>29</v>
      </c>
      <c r="N19" s="3" t="s">
        <v>31</v>
      </c>
      <c r="O19" s="3" t="s">
        <v>29</v>
      </c>
      <c r="P19" s="3" t="s">
        <v>29</v>
      </c>
      <c r="Q19" s="3" t="s">
        <v>29</v>
      </c>
      <c r="R19" s="3" t="s">
        <v>29</v>
      </c>
      <c r="T19" s="4">
        <v>3</v>
      </c>
      <c r="U19" s="4">
        <v>3</v>
      </c>
      <c r="V19" s="4">
        <v>4</v>
      </c>
      <c r="W19" s="4">
        <v>4</v>
      </c>
      <c r="X19" s="4">
        <v>3</v>
      </c>
      <c r="Y19" s="4">
        <v>3</v>
      </c>
      <c r="Z19" s="4" t="s">
        <v>36</v>
      </c>
      <c r="AA19" s="4"/>
    </row>
    <row r="20" spans="1:29" s="3" customFormat="1" ht="40.049999999999997" customHeight="1" x14ac:dyDescent="0.3">
      <c r="A20" s="3">
        <v>19</v>
      </c>
      <c r="B20" s="3" t="s">
        <v>29</v>
      </c>
      <c r="C20" s="3" t="s">
        <v>29</v>
      </c>
      <c r="D20" s="3" t="s">
        <v>29</v>
      </c>
      <c r="E20" s="3" t="s">
        <v>29</v>
      </c>
      <c r="F20" s="3" t="s">
        <v>29</v>
      </c>
      <c r="G20" s="3" t="s">
        <v>29</v>
      </c>
      <c r="H20" s="3" t="s">
        <v>29</v>
      </c>
      <c r="I20" s="3" t="s">
        <v>29</v>
      </c>
      <c r="J20" s="3" t="s">
        <v>29</v>
      </c>
      <c r="K20" s="3" t="s">
        <v>29</v>
      </c>
      <c r="M20" s="3" t="s">
        <v>29</v>
      </c>
      <c r="N20" s="3" t="s">
        <v>29</v>
      </c>
      <c r="O20" s="3" t="s">
        <v>29</v>
      </c>
      <c r="P20" s="3" t="s">
        <v>29</v>
      </c>
      <c r="Q20" s="3" t="s">
        <v>29</v>
      </c>
      <c r="R20" s="3" t="s">
        <v>29</v>
      </c>
      <c r="T20" s="4">
        <v>4</v>
      </c>
      <c r="U20" s="4">
        <v>4</v>
      </c>
      <c r="V20" s="4">
        <v>4</v>
      </c>
      <c r="W20" s="4">
        <v>4</v>
      </c>
      <c r="X20" s="4">
        <v>4</v>
      </c>
      <c r="Y20" s="4">
        <v>4</v>
      </c>
      <c r="Z20" s="4" t="s">
        <v>33</v>
      </c>
      <c r="AA20" s="4"/>
    </row>
    <row r="21" spans="1:29" s="3" customFormat="1" ht="40.049999999999997" customHeight="1" x14ac:dyDescent="0.3">
      <c r="A21" s="3">
        <v>20</v>
      </c>
      <c r="B21" s="3" t="s">
        <v>35</v>
      </c>
      <c r="C21" s="3" t="s">
        <v>35</v>
      </c>
      <c r="D21" s="3" t="s">
        <v>35</v>
      </c>
      <c r="E21" s="3" t="s">
        <v>31</v>
      </c>
      <c r="F21" s="3" t="s">
        <v>31</v>
      </c>
      <c r="G21" s="3" t="s">
        <v>31</v>
      </c>
      <c r="H21" s="3" t="s">
        <v>31</v>
      </c>
      <c r="I21" s="3" t="s">
        <v>31</v>
      </c>
      <c r="J21" s="3" t="s">
        <v>31</v>
      </c>
      <c r="K21" s="3" t="s">
        <v>31</v>
      </c>
      <c r="L21" s="3" t="s">
        <v>167</v>
      </c>
      <c r="M21" s="3" t="s">
        <v>31</v>
      </c>
      <c r="N21" s="3" t="s">
        <v>29</v>
      </c>
      <c r="O21" s="3" t="s">
        <v>31</v>
      </c>
      <c r="P21" s="3" t="s">
        <v>31</v>
      </c>
      <c r="Q21" s="3" t="s">
        <v>31</v>
      </c>
      <c r="R21" s="3" t="s">
        <v>31</v>
      </c>
      <c r="S21" s="3" t="s">
        <v>166</v>
      </c>
      <c r="T21" s="4">
        <v>3</v>
      </c>
      <c r="U21" s="4">
        <v>4</v>
      </c>
      <c r="V21" s="4">
        <v>3</v>
      </c>
      <c r="W21" s="4">
        <v>3</v>
      </c>
      <c r="X21" s="4">
        <v>3</v>
      </c>
      <c r="Y21" s="4">
        <v>2</v>
      </c>
      <c r="Z21" s="4" t="s">
        <v>33</v>
      </c>
      <c r="AA21" s="4"/>
    </row>
    <row r="22" spans="1:29" s="3" customFormat="1" ht="40.049999999999997" customHeight="1" x14ac:dyDescent="0.3">
      <c r="A22" s="3">
        <v>21</v>
      </c>
      <c r="B22" s="3" t="s">
        <v>31</v>
      </c>
      <c r="C22" s="3" t="s">
        <v>31</v>
      </c>
      <c r="D22" s="3" t="s">
        <v>31</v>
      </c>
      <c r="E22" s="3" t="s">
        <v>31</v>
      </c>
      <c r="F22" s="3" t="s">
        <v>31</v>
      </c>
      <c r="G22" s="3" t="s">
        <v>31</v>
      </c>
      <c r="H22" s="3" t="s">
        <v>31</v>
      </c>
      <c r="I22" s="3" t="s">
        <v>31</v>
      </c>
      <c r="J22" s="3" t="s">
        <v>31</v>
      </c>
      <c r="K22" s="3" t="s">
        <v>31</v>
      </c>
      <c r="M22" s="3" t="s">
        <v>31</v>
      </c>
      <c r="N22" s="3" t="s">
        <v>31</v>
      </c>
      <c r="O22" s="3" t="s">
        <v>31</v>
      </c>
      <c r="P22" s="3" t="s">
        <v>31</v>
      </c>
      <c r="Q22" s="3" t="s">
        <v>31</v>
      </c>
      <c r="R22" s="3" t="s">
        <v>31</v>
      </c>
      <c r="T22" s="4">
        <v>3</v>
      </c>
      <c r="U22" s="4">
        <v>3</v>
      </c>
      <c r="V22" s="4">
        <v>3</v>
      </c>
      <c r="W22" s="4">
        <v>3</v>
      </c>
      <c r="X22" s="4">
        <v>3</v>
      </c>
      <c r="Y22" s="4">
        <v>3</v>
      </c>
      <c r="Z22" s="4" t="s">
        <v>137</v>
      </c>
      <c r="AA22" s="4"/>
    </row>
    <row r="23" spans="1:29" s="3" customFormat="1" ht="40.049999999999997" customHeight="1" x14ac:dyDescent="0.3">
      <c r="A23" s="3">
        <v>22</v>
      </c>
      <c r="B23" s="3" t="s">
        <v>29</v>
      </c>
      <c r="C23" s="3" t="s">
        <v>31</v>
      </c>
      <c r="D23" s="3" t="s">
        <v>31</v>
      </c>
      <c r="E23" s="3" t="s">
        <v>31</v>
      </c>
      <c r="F23" s="3" t="s">
        <v>31</v>
      </c>
      <c r="G23" s="3" t="s">
        <v>31</v>
      </c>
      <c r="H23" s="3" t="s">
        <v>31</v>
      </c>
      <c r="I23" s="3" t="s">
        <v>31</v>
      </c>
      <c r="J23" s="3" t="s">
        <v>31</v>
      </c>
      <c r="K23" s="3" t="s">
        <v>31</v>
      </c>
      <c r="M23" s="3" t="s">
        <v>31</v>
      </c>
      <c r="N23" s="3" t="s">
        <v>31</v>
      </c>
      <c r="O23" s="3" t="s">
        <v>31</v>
      </c>
      <c r="P23" s="3" t="s">
        <v>31</v>
      </c>
      <c r="Q23" s="3" t="s">
        <v>31</v>
      </c>
      <c r="R23" s="3" t="s">
        <v>31</v>
      </c>
      <c r="T23" s="4">
        <v>3</v>
      </c>
      <c r="U23" s="4">
        <v>3</v>
      </c>
      <c r="V23" s="4">
        <v>3</v>
      </c>
      <c r="W23" s="4">
        <v>4</v>
      </c>
      <c r="X23" s="4">
        <v>3</v>
      </c>
      <c r="Y23" s="4">
        <v>4</v>
      </c>
      <c r="Z23" s="4" t="s">
        <v>36</v>
      </c>
      <c r="AA23" s="4"/>
    </row>
    <row r="24" spans="1:29" ht="15.6" x14ac:dyDescent="0.3">
      <c r="A24" s="5" t="s">
        <v>60</v>
      </c>
      <c r="B24" s="6">
        <f t="shared" ref="B24:K24" si="0">(COUNTIF(B2:B23,"Excellent")*4+COUNTIF(B2:B23,"Good")*3+COUNTIF(B2:B23,"Satisfactory")*2+COUNTIF(B2:B23,"Not Satisfactory")*1)/COUNTA(B2:B23)</f>
        <v>3.5909090909090908</v>
      </c>
      <c r="C24" s="6">
        <f t="shared" si="0"/>
        <v>3.6363636363636362</v>
      </c>
      <c r="D24" s="6">
        <f t="shared" si="0"/>
        <v>3.5454545454545454</v>
      </c>
      <c r="E24" s="6">
        <f t="shared" si="0"/>
        <v>3.5909090909090908</v>
      </c>
      <c r="F24" s="6">
        <f t="shared" si="0"/>
        <v>3.6363636363636362</v>
      </c>
      <c r="G24" s="6">
        <f t="shared" si="0"/>
        <v>3.5909090909090908</v>
      </c>
      <c r="H24" s="6">
        <f t="shared" si="0"/>
        <v>3.5454545454545454</v>
      </c>
      <c r="I24" s="6">
        <f t="shared" si="0"/>
        <v>3.4090909090909092</v>
      </c>
      <c r="J24" s="6">
        <f t="shared" si="0"/>
        <v>3.5454545454545454</v>
      </c>
      <c r="K24" s="6">
        <f t="shared" si="0"/>
        <v>3.2727272727272729</v>
      </c>
      <c r="L24" s="6"/>
      <c r="M24" s="6">
        <f t="shared" ref="M24:R24" si="1">(COUNTIF(M2:M23,"Excellent")*4+COUNTIF(M2:M23,"Good")*3+COUNTIF(M2:M23,"Satisfactory")*2+COUNTIF(M2:M23,"Not Satisfactory")*1)/COUNTA(M2:M23)</f>
        <v>3.5454545454545454</v>
      </c>
      <c r="N24" s="6">
        <f t="shared" si="1"/>
        <v>3.3181818181818183</v>
      </c>
      <c r="O24" s="6">
        <f t="shared" si="1"/>
        <v>3.5454545454545454</v>
      </c>
      <c r="P24" s="6">
        <f t="shared" si="1"/>
        <v>3.6818181818181817</v>
      </c>
      <c r="Q24" s="6">
        <f t="shared" si="1"/>
        <v>3.7272727272727271</v>
      </c>
      <c r="R24" s="6">
        <f t="shared" si="1"/>
        <v>3.7272727272727271</v>
      </c>
      <c r="S24" s="6"/>
      <c r="T24" s="7">
        <f t="shared" ref="T24:Y24" si="2">SUM(T2:T23)/COUNTA(T2:T23)</f>
        <v>3.4090909090909092</v>
      </c>
      <c r="U24" s="7">
        <f t="shared" si="2"/>
        <v>3.6818181818181817</v>
      </c>
      <c r="V24" s="7">
        <f t="shared" si="2"/>
        <v>3.6363636363636362</v>
      </c>
      <c r="W24" s="7">
        <f t="shared" si="2"/>
        <v>3.9090909090909092</v>
      </c>
      <c r="X24" s="7">
        <f t="shared" si="2"/>
        <v>3.3636363636363638</v>
      </c>
      <c r="Y24" s="7">
        <f t="shared" si="2"/>
        <v>2.9545454545454546</v>
      </c>
      <c r="Z24" s="6">
        <f>(COUNTIF(Z1:Z23,"Extremely")*4+COUNTIF(Z1:Z23,"Very")*3+COUNTIF(Z1:Z23,"Quite")*2+COUNTIF(Z1:Z23,"Not at all")*1)/COUNTA(Z1:Z23)</f>
        <v>3.347826086956522</v>
      </c>
      <c r="AA24" s="6"/>
      <c r="AB24" s="6"/>
      <c r="AC24" s="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AB6C8-6F4E-4AAA-8E3F-6D46536E65F4}">
  <dimension ref="A1:AD19"/>
  <sheetViews>
    <sheetView topLeftCell="S1" zoomScale="40" zoomScaleNormal="40" workbookViewId="0">
      <selection activeCell="AB19" sqref="AB19"/>
    </sheetView>
  </sheetViews>
  <sheetFormatPr defaultColWidth="8.6640625" defaultRowHeight="14.4" x14ac:dyDescent="0.3"/>
  <cols>
    <col min="1" max="11" width="30.21875" style="9" customWidth="1"/>
    <col min="12" max="12" width="44.33203125" style="9" customWidth="1"/>
    <col min="13" max="18" width="30.21875" style="9" customWidth="1"/>
    <col min="19" max="19" width="44.33203125" style="9" customWidth="1"/>
    <col min="20" max="30" width="30.21875" style="9" customWidth="1"/>
    <col min="31" max="16384" width="8.6640625" style="9"/>
  </cols>
  <sheetData>
    <row r="1" spans="1:30" s="2" customFormat="1" ht="60" customHeight="1" x14ac:dyDescent="0.3">
      <c r="A1" s="1" t="s">
        <v>0</v>
      </c>
      <c r="B1" s="1" t="s">
        <v>1</v>
      </c>
      <c r="C1" s="1" t="s">
        <v>2</v>
      </c>
      <c r="D1" s="1" t="s">
        <v>3</v>
      </c>
      <c r="E1" s="1" t="s">
        <v>4</v>
      </c>
      <c r="F1" s="1" t="s">
        <v>5</v>
      </c>
      <c r="G1" s="1" t="s">
        <v>6</v>
      </c>
      <c r="H1" s="1" t="s">
        <v>7</v>
      </c>
      <c r="I1" s="1" t="s">
        <v>8</v>
      </c>
      <c r="J1" s="1" t="s">
        <v>9</v>
      </c>
      <c r="K1" s="1" t="s">
        <v>10</v>
      </c>
      <c r="L1" s="1" t="s">
        <v>11</v>
      </c>
      <c r="M1" s="1" t="s">
        <v>207</v>
      </c>
      <c r="N1" s="1" t="s">
        <v>13</v>
      </c>
      <c r="O1" s="1" t="s">
        <v>14</v>
      </c>
      <c r="P1" s="1" t="s">
        <v>15</v>
      </c>
      <c r="Q1" s="1" t="s">
        <v>16</v>
      </c>
      <c r="R1" s="1" t="s">
        <v>17</v>
      </c>
      <c r="S1" s="1" t="s">
        <v>18</v>
      </c>
      <c r="T1" s="1" t="s">
        <v>19</v>
      </c>
      <c r="U1" s="1" t="s">
        <v>20</v>
      </c>
      <c r="V1" s="1" t="s">
        <v>132</v>
      </c>
      <c r="W1" s="1" t="s">
        <v>131</v>
      </c>
      <c r="X1" s="1" t="s">
        <v>206</v>
      </c>
      <c r="Y1" s="1" t="s">
        <v>25</v>
      </c>
      <c r="Z1" s="1" t="s">
        <v>205</v>
      </c>
      <c r="AA1" s="1" t="s">
        <v>69</v>
      </c>
      <c r="AB1" s="1" t="s">
        <v>28</v>
      </c>
      <c r="AC1" s="1"/>
      <c r="AD1" s="1"/>
    </row>
    <row r="2" spans="1:30" s="3" customFormat="1" ht="40.049999999999997" customHeight="1" x14ac:dyDescent="0.3">
      <c r="A2" s="3">
        <v>1</v>
      </c>
      <c r="B2" s="3" t="s">
        <v>29</v>
      </c>
      <c r="C2" s="3" t="s">
        <v>29</v>
      </c>
      <c r="D2" s="3" t="s">
        <v>29</v>
      </c>
      <c r="E2" s="3" t="s">
        <v>29</v>
      </c>
      <c r="F2" s="3" t="s">
        <v>29</v>
      </c>
      <c r="G2" s="3" t="s">
        <v>29</v>
      </c>
      <c r="H2" s="3" t="s">
        <v>29</v>
      </c>
      <c r="I2" s="3" t="s">
        <v>29</v>
      </c>
      <c r="J2" s="3" t="s">
        <v>29</v>
      </c>
      <c r="K2" s="3" t="s">
        <v>29</v>
      </c>
      <c r="L2" s="3" t="s">
        <v>204</v>
      </c>
      <c r="M2" s="3" t="s">
        <v>29</v>
      </c>
      <c r="N2" s="3" t="s">
        <v>31</v>
      </c>
      <c r="O2" s="3" t="s">
        <v>29</v>
      </c>
      <c r="P2" s="3" t="s">
        <v>29</v>
      </c>
      <c r="Q2" s="3" t="s">
        <v>29</v>
      </c>
      <c r="R2" s="3" t="s">
        <v>29</v>
      </c>
      <c r="S2" s="3" t="s">
        <v>215</v>
      </c>
      <c r="T2" s="4">
        <v>4</v>
      </c>
      <c r="U2" s="4">
        <v>4</v>
      </c>
      <c r="V2" s="4">
        <v>4</v>
      </c>
      <c r="W2" s="4">
        <v>4</v>
      </c>
      <c r="X2" s="4">
        <v>4</v>
      </c>
      <c r="Y2" s="4">
        <v>2</v>
      </c>
      <c r="Z2" s="4">
        <v>4</v>
      </c>
      <c r="AA2" s="4" t="s">
        <v>36</v>
      </c>
    </row>
    <row r="3" spans="1:30" s="3" customFormat="1" ht="40.049999999999997" customHeight="1" x14ac:dyDescent="0.3">
      <c r="A3" s="3">
        <v>2</v>
      </c>
      <c r="B3" s="3" t="s">
        <v>31</v>
      </c>
      <c r="C3" s="3" t="s">
        <v>31</v>
      </c>
      <c r="D3" s="3" t="s">
        <v>29</v>
      </c>
      <c r="E3" s="3" t="s">
        <v>29</v>
      </c>
      <c r="F3" s="3" t="s">
        <v>29</v>
      </c>
      <c r="G3" s="3" t="s">
        <v>31</v>
      </c>
      <c r="H3" s="3" t="s">
        <v>31</v>
      </c>
      <c r="I3" s="3" t="s">
        <v>31</v>
      </c>
      <c r="J3" s="3" t="s">
        <v>31</v>
      </c>
      <c r="K3" s="3" t="s">
        <v>35</v>
      </c>
      <c r="M3" s="3" t="s">
        <v>31</v>
      </c>
      <c r="N3" s="3" t="s">
        <v>35</v>
      </c>
      <c r="O3" s="3" t="s">
        <v>31</v>
      </c>
      <c r="P3" s="3" t="s">
        <v>31</v>
      </c>
      <c r="Q3" s="3" t="s">
        <v>31</v>
      </c>
      <c r="R3" s="3" t="s">
        <v>29</v>
      </c>
      <c r="T3" s="4">
        <v>4</v>
      </c>
      <c r="U3" s="4">
        <v>4</v>
      </c>
      <c r="V3" s="4">
        <v>3</v>
      </c>
      <c r="W3" s="4">
        <v>4</v>
      </c>
      <c r="X3" s="4">
        <v>3</v>
      </c>
      <c r="Y3" s="4">
        <v>3</v>
      </c>
      <c r="Z3" s="4">
        <v>4</v>
      </c>
      <c r="AA3" s="4" t="s">
        <v>33</v>
      </c>
    </row>
    <row r="4" spans="1:30" s="3" customFormat="1" ht="40.049999999999997" customHeight="1" x14ac:dyDescent="0.3">
      <c r="A4" s="3">
        <v>3</v>
      </c>
      <c r="B4" s="3" t="s">
        <v>31</v>
      </c>
      <c r="C4" s="3" t="s">
        <v>31</v>
      </c>
      <c r="D4" s="3" t="s">
        <v>29</v>
      </c>
      <c r="E4" s="3" t="s">
        <v>29</v>
      </c>
      <c r="F4" s="3" t="s">
        <v>31</v>
      </c>
      <c r="G4" s="3" t="s">
        <v>29</v>
      </c>
      <c r="H4" s="3" t="s">
        <v>31</v>
      </c>
      <c r="I4" s="3" t="s">
        <v>31</v>
      </c>
      <c r="J4" s="3" t="s">
        <v>31</v>
      </c>
      <c r="K4" s="3" t="s">
        <v>31</v>
      </c>
      <c r="L4" s="3" t="s">
        <v>203</v>
      </c>
      <c r="M4" s="3" t="s">
        <v>35</v>
      </c>
      <c r="N4" s="3" t="s">
        <v>31</v>
      </c>
      <c r="O4" s="3" t="s">
        <v>31</v>
      </c>
      <c r="P4" s="3" t="s">
        <v>31</v>
      </c>
      <c r="Q4" s="3" t="s">
        <v>29</v>
      </c>
      <c r="R4" s="3" t="s">
        <v>29</v>
      </c>
      <c r="S4" s="3" t="s">
        <v>202</v>
      </c>
      <c r="T4" s="4">
        <v>3</v>
      </c>
      <c r="U4" s="4">
        <v>3</v>
      </c>
      <c r="V4" s="4">
        <v>4</v>
      </c>
      <c r="W4" s="4">
        <v>3</v>
      </c>
      <c r="X4" s="4">
        <v>4</v>
      </c>
      <c r="Y4" s="4">
        <v>3</v>
      </c>
      <c r="Z4" s="4">
        <v>4</v>
      </c>
      <c r="AA4" s="4" t="s">
        <v>33</v>
      </c>
    </row>
    <row r="5" spans="1:30" s="3" customFormat="1" ht="40.049999999999997" customHeight="1" x14ac:dyDescent="0.3">
      <c r="A5" s="3">
        <v>4</v>
      </c>
      <c r="B5" s="3" t="s">
        <v>29</v>
      </c>
      <c r="C5" s="3" t="s">
        <v>31</v>
      </c>
      <c r="D5" s="3" t="s">
        <v>29</v>
      </c>
      <c r="E5" s="3" t="s">
        <v>29</v>
      </c>
      <c r="F5" s="3" t="s">
        <v>29</v>
      </c>
      <c r="G5" s="3" t="s">
        <v>29</v>
      </c>
      <c r="H5" s="3" t="s">
        <v>29</v>
      </c>
      <c r="I5" s="3" t="s">
        <v>29</v>
      </c>
      <c r="J5" s="3" t="s">
        <v>29</v>
      </c>
      <c r="K5" s="3" t="s">
        <v>31</v>
      </c>
      <c r="L5" s="3" t="s">
        <v>201</v>
      </c>
      <c r="M5" s="3" t="s">
        <v>29</v>
      </c>
      <c r="N5" s="3" t="s">
        <v>29</v>
      </c>
      <c r="O5" s="3" t="s">
        <v>29</v>
      </c>
      <c r="P5" s="3" t="s">
        <v>31</v>
      </c>
      <c r="Q5" s="3" t="s">
        <v>31</v>
      </c>
      <c r="R5" s="3" t="s">
        <v>31</v>
      </c>
      <c r="S5" s="3" t="s">
        <v>200</v>
      </c>
      <c r="T5" s="4">
        <v>4</v>
      </c>
      <c r="U5" s="4">
        <v>4</v>
      </c>
      <c r="V5" s="4">
        <v>2</v>
      </c>
      <c r="W5" s="4">
        <v>4</v>
      </c>
      <c r="X5" s="4">
        <v>4</v>
      </c>
      <c r="Y5" s="4">
        <v>3</v>
      </c>
      <c r="Z5" s="4">
        <v>4</v>
      </c>
      <c r="AA5" s="4" t="s">
        <v>33</v>
      </c>
    </row>
    <row r="6" spans="1:30" s="3" customFormat="1" ht="40.049999999999997" customHeight="1" x14ac:dyDescent="0.3">
      <c r="A6" s="3">
        <v>5</v>
      </c>
      <c r="B6" s="3" t="s">
        <v>29</v>
      </c>
      <c r="C6" s="3" t="s">
        <v>29</v>
      </c>
      <c r="D6" s="3" t="s">
        <v>29</v>
      </c>
      <c r="E6" s="3" t="s">
        <v>29</v>
      </c>
      <c r="F6" s="3" t="s">
        <v>29</v>
      </c>
      <c r="G6" s="3" t="s">
        <v>31</v>
      </c>
      <c r="H6" s="3" t="s">
        <v>29</v>
      </c>
      <c r="I6" s="3" t="s">
        <v>31</v>
      </c>
      <c r="J6" s="3" t="s">
        <v>31</v>
      </c>
      <c r="K6" s="3" t="s">
        <v>35</v>
      </c>
      <c r="L6" s="3" t="s">
        <v>199</v>
      </c>
      <c r="M6" s="3" t="s">
        <v>31</v>
      </c>
      <c r="N6" s="3" t="s">
        <v>31</v>
      </c>
      <c r="O6" s="3" t="s">
        <v>29</v>
      </c>
      <c r="P6" s="3" t="s">
        <v>31</v>
      </c>
      <c r="Q6" s="3" t="s">
        <v>29</v>
      </c>
      <c r="R6" s="3" t="s">
        <v>29</v>
      </c>
      <c r="S6" s="3" t="s">
        <v>198</v>
      </c>
      <c r="T6" s="4">
        <v>4</v>
      </c>
      <c r="U6" s="4">
        <v>3</v>
      </c>
      <c r="V6" s="4">
        <v>4</v>
      </c>
      <c r="W6" s="4">
        <v>4</v>
      </c>
      <c r="X6" s="4">
        <v>4</v>
      </c>
      <c r="Y6" s="4">
        <v>3</v>
      </c>
      <c r="Z6" s="4">
        <v>4</v>
      </c>
      <c r="AA6" s="4" t="s">
        <v>33</v>
      </c>
    </row>
    <row r="7" spans="1:30" s="3" customFormat="1" ht="40.049999999999997" customHeight="1" x14ac:dyDescent="0.3">
      <c r="A7" s="3">
        <v>6</v>
      </c>
      <c r="B7" s="3" t="s">
        <v>29</v>
      </c>
      <c r="C7" s="3" t="s">
        <v>29</v>
      </c>
      <c r="D7" s="3" t="s">
        <v>29</v>
      </c>
      <c r="E7" s="3" t="s">
        <v>29</v>
      </c>
      <c r="F7" s="3" t="s">
        <v>29</v>
      </c>
      <c r="G7" s="3" t="s">
        <v>31</v>
      </c>
      <c r="H7" s="3" t="s">
        <v>35</v>
      </c>
      <c r="I7" s="3" t="s">
        <v>35</v>
      </c>
      <c r="J7" s="3" t="s">
        <v>29</v>
      </c>
      <c r="K7" s="3" t="s">
        <v>31</v>
      </c>
      <c r="L7" s="3" t="s">
        <v>197</v>
      </c>
      <c r="M7" s="3" t="s">
        <v>29</v>
      </c>
      <c r="N7" s="3" t="s">
        <v>29</v>
      </c>
      <c r="O7" s="3" t="s">
        <v>29</v>
      </c>
      <c r="P7" s="3" t="s">
        <v>35</v>
      </c>
      <c r="Q7" s="3" t="s">
        <v>31</v>
      </c>
      <c r="R7" s="3" t="s">
        <v>31</v>
      </c>
      <c r="T7" s="4">
        <v>4</v>
      </c>
      <c r="U7" s="4">
        <v>4</v>
      </c>
      <c r="V7" s="4">
        <v>4</v>
      </c>
      <c r="W7" s="4">
        <v>4</v>
      </c>
      <c r="X7" s="4">
        <v>4</v>
      </c>
      <c r="Y7" s="4">
        <v>3</v>
      </c>
      <c r="Z7" s="4">
        <v>4</v>
      </c>
      <c r="AA7" s="4" t="s">
        <v>33</v>
      </c>
    </row>
    <row r="8" spans="1:30" s="3" customFormat="1" ht="40.049999999999997" customHeight="1" x14ac:dyDescent="0.3">
      <c r="A8" s="3">
        <v>7</v>
      </c>
      <c r="B8" s="3" t="s">
        <v>35</v>
      </c>
      <c r="C8" s="3" t="s">
        <v>35</v>
      </c>
      <c r="D8" s="3" t="s">
        <v>46</v>
      </c>
      <c r="E8" s="3" t="s">
        <v>35</v>
      </c>
      <c r="F8" s="3" t="s">
        <v>35</v>
      </c>
      <c r="G8" s="3" t="s">
        <v>31</v>
      </c>
      <c r="H8" s="3" t="s">
        <v>35</v>
      </c>
      <c r="I8" s="3" t="s">
        <v>35</v>
      </c>
      <c r="J8" s="3" t="s">
        <v>31</v>
      </c>
      <c r="K8" s="3" t="s">
        <v>31</v>
      </c>
      <c r="M8" s="3" t="s">
        <v>29</v>
      </c>
      <c r="N8" s="3" t="s">
        <v>35</v>
      </c>
      <c r="O8" s="3" t="s">
        <v>31</v>
      </c>
      <c r="P8" s="3" t="s">
        <v>31</v>
      </c>
      <c r="Q8" s="3" t="s">
        <v>29</v>
      </c>
      <c r="R8" s="3" t="s">
        <v>29</v>
      </c>
      <c r="T8" s="4">
        <v>4</v>
      </c>
      <c r="U8" s="4">
        <v>4</v>
      </c>
      <c r="V8" s="4">
        <v>4</v>
      </c>
      <c r="W8" s="4">
        <v>4</v>
      </c>
      <c r="X8" s="4">
        <v>4</v>
      </c>
      <c r="Y8" s="4">
        <v>3</v>
      </c>
      <c r="Z8" s="4">
        <v>4</v>
      </c>
      <c r="AA8" s="4" t="s">
        <v>33</v>
      </c>
    </row>
    <row r="9" spans="1:30" s="3" customFormat="1" ht="40.049999999999997" customHeight="1" x14ac:dyDescent="0.3">
      <c r="A9" s="3">
        <v>12</v>
      </c>
      <c r="B9" s="3" t="s">
        <v>29</v>
      </c>
      <c r="C9" s="3" t="s">
        <v>29</v>
      </c>
      <c r="D9" s="3" t="s">
        <v>29</v>
      </c>
      <c r="E9" s="3" t="s">
        <v>29</v>
      </c>
      <c r="F9" s="3" t="s">
        <v>31</v>
      </c>
      <c r="G9" s="3" t="s">
        <v>31</v>
      </c>
      <c r="H9" s="3" t="s">
        <v>31</v>
      </c>
      <c r="I9" s="3" t="s">
        <v>31</v>
      </c>
      <c r="J9" s="3" t="s">
        <v>29</v>
      </c>
      <c r="K9" s="3" t="s">
        <v>31</v>
      </c>
      <c r="M9" s="3" t="s">
        <v>31</v>
      </c>
      <c r="N9" s="3" t="s">
        <v>29</v>
      </c>
      <c r="O9" s="3" t="s">
        <v>29</v>
      </c>
      <c r="P9" s="3" t="s">
        <v>29</v>
      </c>
      <c r="Q9" s="3" t="s">
        <v>29</v>
      </c>
      <c r="R9" s="3" t="s">
        <v>29</v>
      </c>
      <c r="T9" s="4">
        <v>3</v>
      </c>
      <c r="U9" s="4">
        <v>3</v>
      </c>
      <c r="V9" s="4">
        <v>4</v>
      </c>
      <c r="W9" s="4">
        <v>4</v>
      </c>
      <c r="X9" s="4">
        <v>4</v>
      </c>
      <c r="Y9" s="4">
        <v>4</v>
      </c>
      <c r="Z9" s="4">
        <v>4</v>
      </c>
      <c r="AA9" s="4" t="s">
        <v>33</v>
      </c>
    </row>
    <row r="10" spans="1:30" s="3" customFormat="1" ht="40.049999999999997" customHeight="1" x14ac:dyDescent="0.3">
      <c r="A10" s="3">
        <v>13</v>
      </c>
      <c r="B10" s="3" t="s">
        <v>31</v>
      </c>
      <c r="C10" s="3" t="s">
        <v>31</v>
      </c>
      <c r="D10" s="3" t="s">
        <v>31</v>
      </c>
      <c r="E10" s="3" t="s">
        <v>31</v>
      </c>
      <c r="F10" s="3" t="s">
        <v>31</v>
      </c>
      <c r="G10" s="3" t="s">
        <v>31</v>
      </c>
      <c r="H10" s="3" t="s">
        <v>31</v>
      </c>
      <c r="I10" s="3" t="s">
        <v>31</v>
      </c>
      <c r="J10" s="3" t="s">
        <v>31</v>
      </c>
      <c r="K10" s="3" t="s">
        <v>31</v>
      </c>
      <c r="M10" s="3" t="s">
        <v>31</v>
      </c>
      <c r="N10" s="3" t="s">
        <v>31</v>
      </c>
      <c r="O10" s="3" t="s">
        <v>31</v>
      </c>
      <c r="P10" s="3" t="s">
        <v>31</v>
      </c>
      <c r="Q10" s="3" t="s">
        <v>31</v>
      </c>
      <c r="R10" s="3" t="s">
        <v>31</v>
      </c>
      <c r="T10" s="4">
        <v>3</v>
      </c>
      <c r="U10" s="4">
        <v>3</v>
      </c>
      <c r="V10" s="4">
        <v>4</v>
      </c>
      <c r="W10" s="4">
        <v>4</v>
      </c>
      <c r="X10" s="4">
        <v>3</v>
      </c>
      <c r="Y10" s="4">
        <v>3</v>
      </c>
      <c r="Z10" s="4">
        <v>4</v>
      </c>
      <c r="AA10" s="4" t="s">
        <v>36</v>
      </c>
    </row>
    <row r="11" spans="1:30" s="3" customFormat="1" ht="40.049999999999997" customHeight="1" x14ac:dyDescent="0.3">
      <c r="A11" s="3">
        <v>15</v>
      </c>
      <c r="B11" s="3" t="s">
        <v>29</v>
      </c>
      <c r="C11" s="3" t="s">
        <v>29</v>
      </c>
      <c r="D11" s="3" t="s">
        <v>29</v>
      </c>
      <c r="E11" s="3" t="s">
        <v>29</v>
      </c>
      <c r="F11" s="3" t="s">
        <v>29</v>
      </c>
      <c r="G11" s="3" t="s">
        <v>31</v>
      </c>
      <c r="H11" s="3" t="s">
        <v>31</v>
      </c>
      <c r="I11" s="3" t="s">
        <v>31</v>
      </c>
      <c r="J11" s="3" t="s">
        <v>29</v>
      </c>
      <c r="K11" s="3" t="s">
        <v>31</v>
      </c>
      <c r="L11" s="3" t="s">
        <v>196</v>
      </c>
      <c r="M11" s="3" t="s">
        <v>29</v>
      </c>
      <c r="N11" s="3" t="s">
        <v>29</v>
      </c>
      <c r="O11" s="3" t="s">
        <v>29</v>
      </c>
      <c r="P11" s="3" t="s">
        <v>29</v>
      </c>
      <c r="Q11" s="3" t="s">
        <v>29</v>
      </c>
      <c r="R11" s="3" t="s">
        <v>29</v>
      </c>
      <c r="S11" s="3" t="s">
        <v>195</v>
      </c>
      <c r="T11" s="4">
        <v>4</v>
      </c>
      <c r="U11" s="4">
        <v>2</v>
      </c>
      <c r="V11" s="4">
        <v>4</v>
      </c>
      <c r="W11" s="4">
        <v>4</v>
      </c>
      <c r="X11" s="4">
        <v>4</v>
      </c>
      <c r="Y11" s="4">
        <v>3</v>
      </c>
      <c r="Z11" s="4">
        <v>4</v>
      </c>
      <c r="AA11" s="4" t="s">
        <v>36</v>
      </c>
    </row>
    <row r="12" spans="1:30" s="3" customFormat="1" ht="40.049999999999997" customHeight="1" x14ac:dyDescent="0.3">
      <c r="A12" s="3">
        <v>17</v>
      </c>
      <c r="B12" s="3" t="s">
        <v>29</v>
      </c>
      <c r="C12" s="3" t="s">
        <v>29</v>
      </c>
      <c r="D12" s="3" t="s">
        <v>29</v>
      </c>
      <c r="E12" s="3" t="s">
        <v>29</v>
      </c>
      <c r="F12" s="3" t="s">
        <v>29</v>
      </c>
      <c r="G12" s="3" t="s">
        <v>29</v>
      </c>
      <c r="H12" s="3" t="s">
        <v>29</v>
      </c>
      <c r="I12" s="3" t="s">
        <v>29</v>
      </c>
      <c r="J12" s="3" t="s">
        <v>29</v>
      </c>
      <c r="K12" s="3" t="s">
        <v>29</v>
      </c>
      <c r="M12" s="3" t="s">
        <v>31</v>
      </c>
      <c r="N12" s="3" t="s">
        <v>29</v>
      </c>
      <c r="O12" s="3" t="s">
        <v>29</v>
      </c>
      <c r="P12" s="3" t="s">
        <v>29</v>
      </c>
      <c r="Q12" s="3" t="s">
        <v>29</v>
      </c>
      <c r="R12" s="3" t="s">
        <v>29</v>
      </c>
      <c r="S12" s="3" t="s">
        <v>194</v>
      </c>
      <c r="T12" s="4">
        <v>4</v>
      </c>
      <c r="U12" s="4">
        <v>4</v>
      </c>
      <c r="V12" s="4">
        <v>4</v>
      </c>
      <c r="W12" s="4">
        <v>4</v>
      </c>
      <c r="X12" s="4">
        <v>4</v>
      </c>
      <c r="Y12" s="4">
        <v>4</v>
      </c>
      <c r="Z12" s="4">
        <v>4</v>
      </c>
      <c r="AA12" s="4" t="s">
        <v>33</v>
      </c>
    </row>
    <row r="13" spans="1:30" s="3" customFormat="1" ht="40.049999999999997" customHeight="1" x14ac:dyDescent="0.3">
      <c r="A13" s="3">
        <v>18</v>
      </c>
      <c r="B13" s="3" t="s">
        <v>29</v>
      </c>
      <c r="D13" s="3" t="s">
        <v>29</v>
      </c>
      <c r="E13" s="3" t="s">
        <v>29</v>
      </c>
      <c r="F13" s="3" t="s">
        <v>29</v>
      </c>
      <c r="G13" s="3" t="s">
        <v>31</v>
      </c>
      <c r="H13" s="3" t="s">
        <v>29</v>
      </c>
      <c r="I13" s="3" t="s">
        <v>29</v>
      </c>
      <c r="J13" s="3" t="s">
        <v>29</v>
      </c>
      <c r="K13" s="3" t="s">
        <v>29</v>
      </c>
      <c r="M13" s="3" t="s">
        <v>29</v>
      </c>
      <c r="N13" s="3" t="s">
        <v>29</v>
      </c>
      <c r="O13" s="3" t="s">
        <v>29</v>
      </c>
      <c r="P13" s="3" t="s">
        <v>29</v>
      </c>
      <c r="Q13" s="3" t="s">
        <v>29</v>
      </c>
      <c r="R13" s="3" t="s">
        <v>29</v>
      </c>
      <c r="T13" s="4">
        <v>4</v>
      </c>
      <c r="U13" s="4">
        <v>4</v>
      </c>
      <c r="V13" s="4">
        <v>4</v>
      </c>
      <c r="W13" s="4">
        <v>4</v>
      </c>
      <c r="X13" s="4">
        <v>4</v>
      </c>
      <c r="Y13" s="4">
        <v>4</v>
      </c>
      <c r="Z13" s="4">
        <v>4</v>
      </c>
      <c r="AA13" s="4" t="s">
        <v>33</v>
      </c>
      <c r="AB13" s="3" t="s">
        <v>193</v>
      </c>
    </row>
    <row r="14" spans="1:30" s="3" customFormat="1" ht="40.049999999999997" customHeight="1" x14ac:dyDescent="0.3">
      <c r="A14" s="3">
        <v>21</v>
      </c>
      <c r="B14" s="3" t="s">
        <v>31</v>
      </c>
      <c r="C14" s="3" t="s">
        <v>31</v>
      </c>
      <c r="D14" s="3" t="s">
        <v>31</v>
      </c>
      <c r="E14" s="3" t="s">
        <v>31</v>
      </c>
      <c r="F14" s="3" t="s">
        <v>35</v>
      </c>
      <c r="G14" s="3" t="s">
        <v>35</v>
      </c>
      <c r="H14" s="3" t="s">
        <v>35</v>
      </c>
      <c r="I14" s="3" t="s">
        <v>31</v>
      </c>
      <c r="J14" s="3" t="s">
        <v>31</v>
      </c>
      <c r="K14" s="3" t="s">
        <v>29</v>
      </c>
      <c r="M14" s="3" t="s">
        <v>31</v>
      </c>
      <c r="N14" s="3" t="s">
        <v>29</v>
      </c>
      <c r="O14" s="3" t="s">
        <v>29</v>
      </c>
      <c r="P14" s="3" t="s">
        <v>31</v>
      </c>
      <c r="Q14" s="3" t="s">
        <v>29</v>
      </c>
      <c r="R14" s="3" t="s">
        <v>29</v>
      </c>
      <c r="T14" s="4">
        <v>3</v>
      </c>
      <c r="U14" s="4">
        <v>2</v>
      </c>
      <c r="V14" s="4">
        <v>4</v>
      </c>
      <c r="W14" s="4">
        <v>2</v>
      </c>
      <c r="X14" s="4">
        <v>4</v>
      </c>
      <c r="Y14" s="4">
        <v>3</v>
      </c>
      <c r="Z14" s="4">
        <v>4</v>
      </c>
      <c r="AA14" s="4" t="s">
        <v>36</v>
      </c>
    </row>
    <row r="15" spans="1:30" s="3" customFormat="1" ht="40.049999999999997" customHeight="1" x14ac:dyDescent="0.3">
      <c r="A15" s="3">
        <v>25</v>
      </c>
      <c r="B15" s="3" t="s">
        <v>29</v>
      </c>
      <c r="C15" s="3" t="s">
        <v>29</v>
      </c>
      <c r="D15" s="3" t="s">
        <v>29</v>
      </c>
      <c r="E15" s="3" t="s">
        <v>29</v>
      </c>
      <c r="F15" s="3" t="s">
        <v>29</v>
      </c>
      <c r="G15" s="3" t="s">
        <v>29</v>
      </c>
      <c r="H15" s="3" t="s">
        <v>29</v>
      </c>
      <c r="I15" s="3" t="s">
        <v>29</v>
      </c>
      <c r="J15" s="3" t="s">
        <v>29</v>
      </c>
      <c r="K15" s="3" t="s">
        <v>29</v>
      </c>
      <c r="M15" s="3" t="s">
        <v>31</v>
      </c>
      <c r="N15" s="3" t="s">
        <v>31</v>
      </c>
      <c r="O15" s="3" t="s">
        <v>29</v>
      </c>
      <c r="P15" s="3" t="s">
        <v>29</v>
      </c>
      <c r="Q15" s="3" t="s">
        <v>29</v>
      </c>
      <c r="R15" s="3" t="s">
        <v>29</v>
      </c>
      <c r="T15" s="4">
        <v>4</v>
      </c>
      <c r="U15" s="4">
        <v>4</v>
      </c>
      <c r="V15" s="4">
        <v>4</v>
      </c>
      <c r="W15" s="4">
        <v>4</v>
      </c>
      <c r="X15" s="4">
        <v>2</v>
      </c>
      <c r="Y15" s="4">
        <v>3</v>
      </c>
      <c r="Z15" s="4">
        <v>4</v>
      </c>
      <c r="AA15" s="4" t="s">
        <v>33</v>
      </c>
    </row>
    <row r="16" spans="1:30" s="3" customFormat="1" ht="40.049999999999997" customHeight="1" x14ac:dyDescent="0.3">
      <c r="A16" s="3">
        <v>27</v>
      </c>
      <c r="B16" s="3" t="s">
        <v>29</v>
      </c>
      <c r="C16" s="3" t="s">
        <v>29</v>
      </c>
      <c r="D16" s="3" t="s">
        <v>29</v>
      </c>
      <c r="E16" s="3" t="s">
        <v>29</v>
      </c>
      <c r="F16" s="3" t="s">
        <v>29</v>
      </c>
      <c r="G16" s="3" t="s">
        <v>29</v>
      </c>
      <c r="H16" s="3" t="s">
        <v>29</v>
      </c>
      <c r="I16" s="3" t="s">
        <v>29</v>
      </c>
      <c r="J16" s="3" t="s">
        <v>29</v>
      </c>
      <c r="K16" s="3" t="s">
        <v>29</v>
      </c>
      <c r="M16" s="3" t="s">
        <v>29</v>
      </c>
      <c r="N16" s="3" t="s">
        <v>29</v>
      </c>
      <c r="O16" s="3" t="s">
        <v>29</v>
      </c>
      <c r="P16" s="3" t="s">
        <v>29</v>
      </c>
      <c r="Q16" s="3" t="s">
        <v>29</v>
      </c>
      <c r="R16" s="3" t="s">
        <v>29</v>
      </c>
      <c r="T16" s="4">
        <v>4</v>
      </c>
      <c r="U16" s="4">
        <v>4</v>
      </c>
      <c r="V16" s="4">
        <v>4</v>
      </c>
      <c r="W16" s="4">
        <v>4</v>
      </c>
      <c r="X16" s="4">
        <v>4</v>
      </c>
      <c r="Y16" s="4">
        <v>4</v>
      </c>
      <c r="Z16" s="4">
        <v>3</v>
      </c>
      <c r="AA16" s="4" t="s">
        <v>33</v>
      </c>
    </row>
    <row r="17" spans="1:29" s="3" customFormat="1" ht="40.049999999999997" customHeight="1" x14ac:dyDescent="0.3">
      <c r="A17" s="3">
        <v>29</v>
      </c>
      <c r="B17" s="3" t="s">
        <v>31</v>
      </c>
      <c r="C17" s="3" t="s">
        <v>29</v>
      </c>
      <c r="D17" s="3" t="s">
        <v>29</v>
      </c>
      <c r="E17" s="3" t="s">
        <v>29</v>
      </c>
      <c r="F17" s="3" t="s">
        <v>29</v>
      </c>
      <c r="G17" s="3" t="s">
        <v>29</v>
      </c>
      <c r="H17" s="3" t="s">
        <v>29</v>
      </c>
      <c r="I17" s="3" t="s">
        <v>29</v>
      </c>
      <c r="J17" s="3" t="s">
        <v>29</v>
      </c>
      <c r="K17" s="3" t="s">
        <v>31</v>
      </c>
      <c r="L17" s="3" t="s">
        <v>192</v>
      </c>
      <c r="M17" s="3" t="s">
        <v>29</v>
      </c>
      <c r="N17" s="3" t="s">
        <v>29</v>
      </c>
      <c r="O17" s="3" t="s">
        <v>29</v>
      </c>
      <c r="P17" s="3" t="s">
        <v>31</v>
      </c>
      <c r="Q17" s="3" t="s">
        <v>31</v>
      </c>
      <c r="R17" s="3" t="s">
        <v>31</v>
      </c>
      <c r="T17" s="4">
        <v>4</v>
      </c>
      <c r="U17" s="4">
        <v>2</v>
      </c>
      <c r="V17" s="4">
        <v>4</v>
      </c>
      <c r="W17" s="4">
        <v>4</v>
      </c>
      <c r="X17" s="4">
        <v>4</v>
      </c>
      <c r="Y17" s="4">
        <v>3</v>
      </c>
      <c r="Z17" s="4">
        <v>4</v>
      </c>
      <c r="AA17" s="4" t="s">
        <v>36</v>
      </c>
    </row>
    <row r="18" spans="1:29" s="3" customFormat="1" ht="40.049999999999997" customHeight="1" x14ac:dyDescent="0.3">
      <c r="A18" s="3">
        <v>30</v>
      </c>
      <c r="B18" s="3" t="s">
        <v>29</v>
      </c>
      <c r="C18" s="3" t="s">
        <v>29</v>
      </c>
      <c r="D18" s="3" t="s">
        <v>29</v>
      </c>
      <c r="E18" s="3" t="s">
        <v>29</v>
      </c>
      <c r="F18" s="3" t="s">
        <v>29</v>
      </c>
      <c r="G18" s="3" t="s">
        <v>29</v>
      </c>
      <c r="H18" s="3" t="s">
        <v>29</v>
      </c>
      <c r="I18" s="3" t="s">
        <v>29</v>
      </c>
      <c r="J18" s="3" t="s">
        <v>29</v>
      </c>
      <c r="K18" s="3" t="s">
        <v>29</v>
      </c>
      <c r="L18" s="3" t="s">
        <v>191</v>
      </c>
      <c r="M18" s="3" t="s">
        <v>29</v>
      </c>
      <c r="N18" s="3" t="s">
        <v>29</v>
      </c>
      <c r="O18" s="3" t="s">
        <v>29</v>
      </c>
      <c r="P18" s="3" t="s">
        <v>29</v>
      </c>
      <c r="Q18" s="3" t="s">
        <v>29</v>
      </c>
      <c r="R18" s="3" t="s">
        <v>29</v>
      </c>
      <c r="S18" s="3" t="s">
        <v>190</v>
      </c>
      <c r="T18" s="4">
        <v>4</v>
      </c>
      <c r="U18" s="4">
        <v>4</v>
      </c>
      <c r="V18" s="4">
        <v>4</v>
      </c>
      <c r="W18" s="4">
        <v>4</v>
      </c>
      <c r="X18" s="4">
        <v>4</v>
      </c>
      <c r="Y18" s="4">
        <v>4</v>
      </c>
      <c r="Z18" s="4">
        <v>4</v>
      </c>
      <c r="AA18" s="4" t="s">
        <v>36</v>
      </c>
    </row>
    <row r="19" spans="1:29" ht="15.6" x14ac:dyDescent="0.3">
      <c r="A19" s="5" t="s">
        <v>60</v>
      </c>
      <c r="B19" s="6">
        <f>(COUNTIF(B2:B18,"Excellent")*4+COUNTIF(B2:B18,"Good")*3+COUNTIF(B2:B18,"Satisfactory")*2+COUNTIF(B2:B18,"Not Satisfactory")*1)/COUNTA(B2:B18)</f>
        <v>3.5882352941176472</v>
      </c>
      <c r="C19" s="6">
        <f t="shared" ref="C19:K19" si="0">(COUNTIF(C2:C18,"Excellent")*4+COUNTIF(C2:C18,"Good")*3+COUNTIF(C2:C18,"Satisfactory")*2+COUNTIF(C2:C18,"Not Satisfactory")*1)/COUNTA(C2:C18)</f>
        <v>3.5625</v>
      </c>
      <c r="D19" s="6">
        <f t="shared" si="0"/>
        <v>3.7058823529411766</v>
      </c>
      <c r="E19" s="6">
        <f t="shared" si="0"/>
        <v>3.7647058823529411</v>
      </c>
      <c r="F19" s="6">
        <f t="shared" si="0"/>
        <v>3.5882352941176472</v>
      </c>
      <c r="G19" s="6">
        <f t="shared" si="0"/>
        <v>3.4117647058823528</v>
      </c>
      <c r="H19" s="6">
        <f t="shared" si="0"/>
        <v>3.3529411764705883</v>
      </c>
      <c r="I19" s="6">
        <f t="shared" si="0"/>
        <v>3.3529411764705883</v>
      </c>
      <c r="J19" s="6">
        <f t="shared" si="0"/>
        <v>3.6470588235294117</v>
      </c>
      <c r="K19" s="6">
        <f t="shared" si="0"/>
        <v>3.2941176470588234</v>
      </c>
      <c r="L19" s="6"/>
      <c r="M19" s="6">
        <f t="shared" ref="M19" si="1">(COUNTIF(M2:M18,"Excellent")*4+COUNTIF(M2:M18,"Good")*3+COUNTIF(M2:M18,"Satisfactory")*2+COUNTIF(M2:M18,"Not Satisfactory")*1)/COUNTA(M2:M18)</f>
        <v>3.4705882352941178</v>
      </c>
      <c r="N19" s="6">
        <f t="shared" ref="N19" si="2">(COUNTIF(N2:N18,"Excellent")*4+COUNTIF(N2:N18,"Good")*3+COUNTIF(N2:N18,"Satisfactory")*2+COUNTIF(N2:N18,"Not Satisfactory")*1)/COUNTA(N2:N18)</f>
        <v>3.4705882352941178</v>
      </c>
      <c r="O19" s="6">
        <f t="shared" ref="O19" si="3">(COUNTIF(O2:O18,"Excellent")*4+COUNTIF(O2:O18,"Good")*3+COUNTIF(O2:O18,"Satisfactory")*2+COUNTIF(O2:O18,"Not Satisfactory")*1)/COUNTA(O2:O18)</f>
        <v>3.7647058823529411</v>
      </c>
      <c r="P19" s="6">
        <f t="shared" ref="P19" si="4">(COUNTIF(P2:P18,"Excellent")*4+COUNTIF(P2:P18,"Good")*3+COUNTIF(P2:P18,"Satisfactory")*2+COUNTIF(P2:P18,"Not Satisfactory")*1)/COUNTA(P2:P18)</f>
        <v>3.4117647058823528</v>
      </c>
      <c r="Q19" s="6">
        <f t="shared" ref="Q19" si="5">(COUNTIF(Q2:Q18,"Excellent")*4+COUNTIF(Q2:Q18,"Good")*3+COUNTIF(Q2:Q18,"Satisfactory")*2+COUNTIF(Q2:Q18,"Not Satisfactory")*1)/COUNTA(Q2:Q18)</f>
        <v>3.7058823529411766</v>
      </c>
      <c r="R19" s="6">
        <f t="shared" ref="R19" si="6">(COUNTIF(R2:R18,"Excellent")*4+COUNTIF(R2:R18,"Good")*3+COUNTIF(R2:R18,"Satisfactory")*2+COUNTIF(R2:R18,"Not Satisfactory")*1)/COUNTA(R2:R18)</f>
        <v>3.7647058823529411</v>
      </c>
      <c r="S19" s="6"/>
      <c r="T19" s="7">
        <f>SUM(T2:T18)/COUNTA(T2:T18)</f>
        <v>3.7647058823529411</v>
      </c>
      <c r="U19" s="7">
        <f t="shared" ref="U19:Z19" si="7">SUM(U2:U18)/COUNTA(U2:U18)</f>
        <v>3.4117647058823528</v>
      </c>
      <c r="V19" s="7">
        <f t="shared" si="7"/>
        <v>3.8235294117647061</v>
      </c>
      <c r="W19" s="7">
        <f t="shared" si="7"/>
        <v>3.8235294117647061</v>
      </c>
      <c r="X19" s="7">
        <f t="shared" si="7"/>
        <v>3.7647058823529411</v>
      </c>
      <c r="Y19" s="7">
        <f t="shared" si="7"/>
        <v>3.2352941176470589</v>
      </c>
      <c r="Z19" s="7">
        <f t="shared" si="7"/>
        <v>3.9411764705882355</v>
      </c>
      <c r="AA19" s="6">
        <f>(COUNTIF(AA2:AA18,"Extremely")*4+COUNTIF(AA2:AA18,"Very")*3+COUNTIF(AA2:AA18,"Quite")*2+COUNTIF(AA2:AA18,"Not at all")*1)/COUNTA(AA2:AA18)</f>
        <v>3.6470588235294117</v>
      </c>
      <c r="AB19" s="6"/>
      <c r="AC19" s="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72518-97DB-41B4-A5A8-177CD2891111}">
  <dimension ref="A1:AD13"/>
  <sheetViews>
    <sheetView tabSelected="1" zoomScale="70" zoomScaleNormal="70" workbookViewId="0">
      <selection activeCell="A11" sqref="A11"/>
    </sheetView>
  </sheetViews>
  <sheetFormatPr defaultColWidth="8.6640625" defaultRowHeight="14.4" x14ac:dyDescent="0.3"/>
  <cols>
    <col min="1" max="8" width="30.21875" style="9" customWidth="1"/>
    <col min="9" max="9" width="121.5546875" style="9" customWidth="1"/>
    <col min="10" max="11" width="30.21875" style="9" customWidth="1"/>
    <col min="12" max="12" width="44.33203125" style="9" customWidth="1"/>
    <col min="13" max="18" width="30.21875" style="9" customWidth="1"/>
    <col min="19" max="19" width="44.33203125" style="9" customWidth="1"/>
    <col min="20" max="30" width="30.21875" style="9" customWidth="1"/>
    <col min="31" max="16384" width="8.6640625" style="9"/>
  </cols>
  <sheetData>
    <row r="1" spans="1:30" s="2" customFormat="1" ht="60" customHeight="1" x14ac:dyDescent="0.3">
      <c r="A1" s="1" t="s">
        <v>0</v>
      </c>
      <c r="B1" s="1" t="s">
        <v>1</v>
      </c>
      <c r="C1" s="1" t="s">
        <v>2</v>
      </c>
      <c r="D1" s="1" t="s">
        <v>3</v>
      </c>
      <c r="E1" s="1" t="s">
        <v>4</v>
      </c>
      <c r="F1" s="1" t="s">
        <v>5</v>
      </c>
      <c r="G1" s="1" t="s">
        <v>214</v>
      </c>
      <c r="H1" s="1" t="s">
        <v>213</v>
      </c>
      <c r="I1" s="1" t="s">
        <v>212</v>
      </c>
      <c r="J1" s="1"/>
      <c r="K1" s="1"/>
      <c r="L1" s="1"/>
      <c r="M1" s="1"/>
      <c r="N1" s="1"/>
      <c r="O1" s="1"/>
      <c r="P1" s="1"/>
      <c r="Q1" s="1"/>
      <c r="R1" s="1"/>
      <c r="S1" s="1"/>
      <c r="T1" s="1"/>
      <c r="U1" s="1"/>
      <c r="V1" s="1"/>
      <c r="W1" s="1"/>
      <c r="X1" s="1"/>
      <c r="Y1" s="1"/>
      <c r="Z1" s="1"/>
      <c r="AA1" s="1"/>
      <c r="AB1" s="1"/>
      <c r="AC1" s="1"/>
      <c r="AD1" s="1"/>
    </row>
    <row r="2" spans="1:30" s="3" customFormat="1" ht="40.049999999999997" customHeight="1" x14ac:dyDescent="0.3">
      <c r="A2" s="3">
        <v>1</v>
      </c>
      <c r="B2" s="3" t="s">
        <v>31</v>
      </c>
      <c r="C2" s="3" t="s">
        <v>31</v>
      </c>
      <c r="D2" s="3" t="s">
        <v>31</v>
      </c>
      <c r="E2" s="3" t="s">
        <v>31</v>
      </c>
      <c r="F2" s="3" t="s">
        <v>31</v>
      </c>
      <c r="G2" s="3" t="s">
        <v>31</v>
      </c>
      <c r="H2" s="3" t="s">
        <v>31</v>
      </c>
      <c r="T2" s="4"/>
      <c r="U2" s="4"/>
      <c r="V2" s="4"/>
      <c r="W2" s="4"/>
      <c r="X2" s="4"/>
      <c r="Y2" s="4"/>
      <c r="Z2" s="4"/>
      <c r="AA2" s="4"/>
    </row>
    <row r="3" spans="1:30" s="3" customFormat="1" ht="40.049999999999997" customHeight="1" x14ac:dyDescent="0.3">
      <c r="A3" s="3">
        <v>2</v>
      </c>
      <c r="B3" s="3" t="s">
        <v>29</v>
      </c>
      <c r="C3" s="3" t="s">
        <v>29</v>
      </c>
      <c r="D3" s="3" t="s">
        <v>29</v>
      </c>
      <c r="E3" s="3" t="s">
        <v>29</v>
      </c>
      <c r="F3" s="3" t="s">
        <v>29</v>
      </c>
      <c r="G3" s="3" t="s">
        <v>29</v>
      </c>
      <c r="H3" s="3" t="s">
        <v>29</v>
      </c>
      <c r="T3" s="4"/>
      <c r="U3" s="4"/>
      <c r="V3" s="4"/>
      <c r="W3" s="4"/>
      <c r="X3" s="4"/>
      <c r="Y3" s="4"/>
      <c r="Z3" s="4"/>
      <c r="AA3" s="4"/>
    </row>
    <row r="4" spans="1:30" s="3" customFormat="1" ht="40.049999999999997" customHeight="1" x14ac:dyDescent="0.3">
      <c r="A4" s="3">
        <v>3</v>
      </c>
      <c r="B4" s="3" t="s">
        <v>29</v>
      </c>
      <c r="C4" s="3" t="s">
        <v>29</v>
      </c>
      <c r="D4" s="3" t="s">
        <v>29</v>
      </c>
      <c r="E4" s="3" t="s">
        <v>29</v>
      </c>
      <c r="F4" s="3" t="s">
        <v>29</v>
      </c>
      <c r="G4" s="3" t="s">
        <v>29</v>
      </c>
      <c r="H4" s="3" t="s">
        <v>29</v>
      </c>
      <c r="I4" s="3" t="s">
        <v>211</v>
      </c>
      <c r="T4" s="4"/>
      <c r="U4" s="4"/>
      <c r="V4" s="4"/>
      <c r="W4" s="4"/>
      <c r="X4" s="4"/>
      <c r="Y4" s="4"/>
      <c r="Z4" s="4"/>
      <c r="AA4" s="4"/>
    </row>
    <row r="5" spans="1:30" s="3" customFormat="1" ht="40.049999999999997" customHeight="1" x14ac:dyDescent="0.3">
      <c r="A5" s="3">
        <v>4</v>
      </c>
      <c r="B5" s="3" t="s">
        <v>29</v>
      </c>
      <c r="C5" s="3" t="s">
        <v>29</v>
      </c>
      <c r="D5" s="3" t="s">
        <v>29</v>
      </c>
      <c r="E5" s="3" t="s">
        <v>29</v>
      </c>
      <c r="F5" s="3" t="s">
        <v>29</v>
      </c>
      <c r="G5" s="3" t="s">
        <v>29</v>
      </c>
      <c r="H5" s="3" t="s">
        <v>29</v>
      </c>
      <c r="I5" s="3" t="s">
        <v>216</v>
      </c>
      <c r="T5" s="4"/>
      <c r="U5" s="4"/>
      <c r="V5" s="4"/>
      <c r="W5" s="4"/>
      <c r="X5" s="4"/>
      <c r="Y5" s="4"/>
      <c r="Z5" s="4"/>
      <c r="AA5" s="4"/>
    </row>
    <row r="6" spans="1:30" s="3" customFormat="1" ht="40.049999999999997" customHeight="1" x14ac:dyDescent="0.3">
      <c r="A6" s="3">
        <v>5</v>
      </c>
      <c r="B6" s="3" t="s">
        <v>31</v>
      </c>
      <c r="C6" s="3" t="s">
        <v>31</v>
      </c>
      <c r="D6" s="3" t="s">
        <v>31</v>
      </c>
      <c r="E6" s="3" t="s">
        <v>31</v>
      </c>
      <c r="F6" s="3" t="s">
        <v>29</v>
      </c>
      <c r="G6" s="3" t="s">
        <v>29</v>
      </c>
      <c r="H6" s="3" t="s">
        <v>31</v>
      </c>
      <c r="T6" s="4"/>
      <c r="U6" s="4"/>
      <c r="V6" s="4"/>
      <c r="W6" s="4"/>
      <c r="X6" s="4"/>
      <c r="Y6" s="4"/>
      <c r="Z6" s="4"/>
      <c r="AA6" s="4"/>
    </row>
    <row r="7" spans="1:30" s="3" customFormat="1" ht="40.049999999999997" customHeight="1" x14ac:dyDescent="0.3">
      <c r="A7" s="3">
        <v>6</v>
      </c>
      <c r="B7" s="3" t="s">
        <v>29</v>
      </c>
      <c r="C7" s="3" t="s">
        <v>29</v>
      </c>
      <c r="D7" s="3" t="s">
        <v>29</v>
      </c>
      <c r="E7" s="3" t="s">
        <v>29</v>
      </c>
      <c r="F7" s="3" t="s">
        <v>29</v>
      </c>
      <c r="G7" s="3" t="s">
        <v>29</v>
      </c>
      <c r="H7" s="3" t="s">
        <v>29</v>
      </c>
      <c r="T7" s="4"/>
      <c r="U7" s="4"/>
      <c r="V7" s="4"/>
      <c r="W7" s="4"/>
      <c r="X7" s="4"/>
      <c r="Y7" s="4"/>
      <c r="Z7" s="4"/>
      <c r="AA7" s="4"/>
    </row>
    <row r="8" spans="1:30" s="3" customFormat="1" ht="40.049999999999997" customHeight="1" x14ac:dyDescent="0.3">
      <c r="A8" s="3">
        <v>7</v>
      </c>
      <c r="B8" s="3" t="s">
        <v>29</v>
      </c>
      <c r="C8" s="3" t="s">
        <v>29</v>
      </c>
      <c r="D8" s="3" t="s">
        <v>29</v>
      </c>
      <c r="E8" s="3" t="s">
        <v>29</v>
      </c>
      <c r="F8" s="3" t="s">
        <v>29</v>
      </c>
      <c r="G8" s="3" t="s">
        <v>29</v>
      </c>
      <c r="H8" s="3" t="s">
        <v>29</v>
      </c>
      <c r="I8" s="3" t="s">
        <v>210</v>
      </c>
      <c r="T8" s="4"/>
      <c r="U8" s="4"/>
      <c r="V8" s="4"/>
      <c r="W8" s="4"/>
      <c r="X8" s="4"/>
      <c r="Y8" s="4"/>
      <c r="Z8" s="4"/>
      <c r="AA8" s="4"/>
    </row>
    <row r="9" spans="1:30" s="3" customFormat="1" ht="40.049999999999997" customHeight="1" x14ac:dyDescent="0.3">
      <c r="A9" s="3">
        <v>8</v>
      </c>
      <c r="B9" s="3" t="s">
        <v>31</v>
      </c>
      <c r="C9" s="3" t="s">
        <v>29</v>
      </c>
      <c r="D9" s="3" t="s">
        <v>31</v>
      </c>
      <c r="E9" s="3" t="s">
        <v>31</v>
      </c>
      <c r="F9" s="3" t="s">
        <v>31</v>
      </c>
      <c r="G9" s="3" t="s">
        <v>29</v>
      </c>
      <c r="H9" s="3" t="s">
        <v>31</v>
      </c>
      <c r="T9" s="4"/>
      <c r="U9" s="4"/>
      <c r="V9" s="4"/>
      <c r="W9" s="4"/>
      <c r="X9" s="4"/>
      <c r="Y9" s="4"/>
      <c r="Z9" s="4"/>
      <c r="AA9" s="4"/>
    </row>
    <row r="10" spans="1:30" s="3" customFormat="1" ht="40.049999999999997" customHeight="1" x14ac:dyDescent="0.3">
      <c r="A10" s="3">
        <v>9</v>
      </c>
      <c r="B10" s="3" t="s">
        <v>29</v>
      </c>
      <c r="C10" s="3" t="s">
        <v>29</v>
      </c>
      <c r="D10" s="3" t="s">
        <v>29</v>
      </c>
      <c r="E10" s="3" t="s">
        <v>29</v>
      </c>
      <c r="F10" s="3" t="s">
        <v>29</v>
      </c>
      <c r="G10" s="3" t="s">
        <v>29</v>
      </c>
      <c r="H10" s="3" t="s">
        <v>29</v>
      </c>
      <c r="I10" s="3" t="s">
        <v>209</v>
      </c>
      <c r="T10" s="4"/>
      <c r="U10" s="4"/>
      <c r="V10" s="4"/>
      <c r="W10" s="4"/>
      <c r="X10" s="4"/>
      <c r="Y10" s="4"/>
      <c r="Z10" s="4"/>
      <c r="AA10" s="4"/>
    </row>
    <row r="11" spans="1:30" s="3" customFormat="1" ht="40.049999999999997" customHeight="1" x14ac:dyDescent="0.3">
      <c r="A11" s="3">
        <v>10</v>
      </c>
      <c r="B11" s="3" t="s">
        <v>29</v>
      </c>
      <c r="C11" s="3" t="s">
        <v>29</v>
      </c>
      <c r="D11" s="3" t="s">
        <v>29</v>
      </c>
      <c r="E11" s="3" t="s">
        <v>29</v>
      </c>
      <c r="F11" s="3" t="s">
        <v>31</v>
      </c>
      <c r="G11" s="3" t="s">
        <v>31</v>
      </c>
      <c r="H11" s="3" t="s">
        <v>31</v>
      </c>
      <c r="T11" s="4"/>
      <c r="U11" s="4"/>
      <c r="V11" s="4"/>
      <c r="W11" s="4"/>
      <c r="X11" s="4"/>
      <c r="Y11" s="4"/>
      <c r="Z11" s="4"/>
      <c r="AA11" s="4"/>
    </row>
    <row r="12" spans="1:30" s="3" customFormat="1" ht="40.049999999999997" customHeight="1" x14ac:dyDescent="0.3">
      <c r="A12" s="3">
        <v>11</v>
      </c>
      <c r="B12" s="3" t="s">
        <v>35</v>
      </c>
      <c r="C12" s="3" t="s">
        <v>35</v>
      </c>
      <c r="D12" s="3" t="s">
        <v>29</v>
      </c>
      <c r="E12" s="3" t="s">
        <v>35</v>
      </c>
      <c r="F12" s="3" t="s">
        <v>31</v>
      </c>
      <c r="G12" s="3" t="s">
        <v>46</v>
      </c>
      <c r="H12" s="3" t="s">
        <v>31</v>
      </c>
      <c r="I12" s="3" t="s">
        <v>208</v>
      </c>
      <c r="T12" s="4"/>
      <c r="U12" s="4"/>
      <c r="V12" s="4"/>
      <c r="W12" s="4"/>
      <c r="X12" s="4"/>
      <c r="Y12" s="4"/>
      <c r="Z12" s="4"/>
      <c r="AA12" s="4"/>
    </row>
    <row r="13" spans="1:30" ht="15.6" x14ac:dyDescent="0.3">
      <c r="A13" s="5" t="s">
        <v>60</v>
      </c>
      <c r="B13" s="6">
        <f t="shared" ref="B13:H13" si="0">(COUNTIF(B2:B12,"Excellent")*4+COUNTIF(B2:B12,"Good")*3+COUNTIF(B2:B12,"Satisfactory")*2+COUNTIF(B2:B12,"Not Satisfactory")*1)/COUNTA(B2:B12)</f>
        <v>3.5454545454545454</v>
      </c>
      <c r="C13" s="6">
        <f t="shared" si="0"/>
        <v>3.6363636363636362</v>
      </c>
      <c r="D13" s="6">
        <f t="shared" si="0"/>
        <v>3.7272727272727271</v>
      </c>
      <c r="E13" s="6">
        <f t="shared" si="0"/>
        <v>3.5454545454545454</v>
      </c>
      <c r="F13" s="6">
        <f t="shared" si="0"/>
        <v>3.6363636363636362</v>
      </c>
      <c r="G13" s="6">
        <f t="shared" si="0"/>
        <v>3.5454545454545454</v>
      </c>
      <c r="H13" s="6">
        <f t="shared" si="0"/>
        <v>3.5454545454545454</v>
      </c>
      <c r="I13" s="6"/>
      <c r="J13" s="6"/>
      <c r="K13" s="6"/>
      <c r="L13" s="6"/>
      <c r="M13" s="6"/>
      <c r="N13" s="6"/>
      <c r="O13" s="6"/>
      <c r="P13" s="6"/>
      <c r="Q13" s="6"/>
      <c r="R13" s="6"/>
      <c r="S13" s="6"/>
      <c r="T13" s="7"/>
      <c r="U13" s="7"/>
      <c r="V13" s="7"/>
      <c r="W13" s="7"/>
      <c r="X13" s="7"/>
      <c r="Y13" s="7"/>
      <c r="Z13" s="7"/>
      <c r="AA13" s="7"/>
      <c r="AB13" s="6"/>
      <c r="AC13"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SA1</vt:lpstr>
      <vt:lpstr>SA6</vt:lpstr>
      <vt:lpstr>SA4</vt:lpstr>
      <vt:lpstr>SA2</vt:lpstr>
      <vt:lpstr>SA3</vt:lpstr>
      <vt:lpstr>SA5</vt:lpstr>
      <vt:lpstr>SA7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 Poletti</dc:creator>
  <cp:lastModifiedBy>dan</cp:lastModifiedBy>
  <dcterms:created xsi:type="dcterms:W3CDTF">2022-10-14T13:08:42Z</dcterms:created>
  <dcterms:modified xsi:type="dcterms:W3CDTF">2023-05-15T22:44:05Z</dcterms:modified>
</cp:coreProperties>
</file>